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3256" windowHeight="10800" tabRatio="752"/>
  </bookViews>
  <sheets>
    <sheet name="ГВО 15-16   " sheetId="32" r:id="rId1"/>
    <sheet name="1" sheetId="31" r:id="rId2"/>
    <sheet name="2" sheetId="30" r:id="rId3"/>
    <sheet name="3" sheetId="29" r:id="rId4"/>
    <sheet name="4" sheetId="28" r:id="rId5"/>
    <sheet name="5" sheetId="27" r:id="rId6"/>
    <sheet name="6" sheetId="26" r:id="rId7"/>
    <sheet name="7" sheetId="25" r:id="rId8"/>
    <sheet name="8" sheetId="24" r:id="rId9"/>
    <sheet name="9" sheetId="23" r:id="rId10"/>
    <sheet name="10" sheetId="22" r:id="rId11"/>
    <sheet name="11" sheetId="21" r:id="rId12"/>
    <sheet name="12" sheetId="20" r:id="rId13"/>
    <sheet name="13" sheetId="19" r:id="rId14"/>
    <sheet name="14" sheetId="18" r:id="rId15"/>
    <sheet name="15" sheetId="17" r:id="rId16"/>
    <sheet name="16" sheetId="16" r:id="rId17"/>
    <sheet name="17" sheetId="15" r:id="rId18"/>
    <sheet name="18" sheetId="14" r:id="rId19"/>
    <sheet name="19" sheetId="8" r:id="rId20"/>
    <sheet name="20" sheetId="13" r:id="rId21"/>
    <sheet name="21" sheetId="12" r:id="rId22"/>
    <sheet name="22" sheetId="11" r:id="rId23"/>
    <sheet name="23" sheetId="10" r:id="rId24"/>
    <sheet name="24" sheetId="9" r:id="rId25"/>
  </sheets>
  <definedNames>
    <definedName name="_xlnm.Print_Titles" localSheetId="1">'1'!$12:$13</definedName>
    <definedName name="_xlnm.Print_Titles" localSheetId="10">'10'!$12:$13</definedName>
    <definedName name="_xlnm.Print_Titles" localSheetId="11">'11'!$12:$13</definedName>
    <definedName name="_xlnm.Print_Titles" localSheetId="12">'12'!$12:$13</definedName>
    <definedName name="_xlnm.Print_Titles" localSheetId="13">'13'!$12:$13</definedName>
    <definedName name="_xlnm.Print_Titles" localSheetId="14">'14'!$12:$13</definedName>
    <definedName name="_xlnm.Print_Titles" localSheetId="15">'15'!$12:$13</definedName>
    <definedName name="_xlnm.Print_Titles" localSheetId="16">'16'!$12:$13</definedName>
    <definedName name="_xlnm.Print_Titles" localSheetId="17">'17'!$12:$13</definedName>
    <definedName name="_xlnm.Print_Titles" localSheetId="18">'18'!$12:$13</definedName>
    <definedName name="_xlnm.Print_Titles" localSheetId="19">'19'!$12:$13</definedName>
    <definedName name="_xlnm.Print_Titles" localSheetId="2">'2'!$12:$13</definedName>
    <definedName name="_xlnm.Print_Titles" localSheetId="20">'20'!$12:$13</definedName>
    <definedName name="_xlnm.Print_Titles" localSheetId="21">'21'!$12:$13</definedName>
    <definedName name="_xlnm.Print_Titles" localSheetId="22">'22'!$12:$13</definedName>
    <definedName name="_xlnm.Print_Titles" localSheetId="23">'23'!$12:$13</definedName>
    <definedName name="_xlnm.Print_Titles" localSheetId="24">'24'!$12:$13</definedName>
    <definedName name="_xlnm.Print_Titles" localSheetId="3">'3'!$12:$13</definedName>
    <definedName name="_xlnm.Print_Titles" localSheetId="4">'4'!$12:$13</definedName>
    <definedName name="_xlnm.Print_Titles" localSheetId="5">'5'!$12:$13</definedName>
    <definedName name="_xlnm.Print_Titles" localSheetId="6">'6'!$12:$13</definedName>
    <definedName name="_xlnm.Print_Titles" localSheetId="7">'7'!$12:$13</definedName>
    <definedName name="_xlnm.Print_Titles" localSheetId="8">'8'!$12:$13</definedName>
    <definedName name="_xlnm.Print_Titles" localSheetId="9">'9'!$12:$13</definedName>
    <definedName name="_xlnm.Print_Titles" localSheetId="0">'ГВО 15-16   '!$12:$13</definedName>
    <definedName name="_xlnm.Print_Area" localSheetId="1">'1'!$A$1:$P$92</definedName>
    <definedName name="_xlnm.Print_Area" localSheetId="10">'10'!$A$1:$P$92</definedName>
    <definedName name="_xlnm.Print_Area" localSheetId="11">'11'!$A$1:$P$92</definedName>
    <definedName name="_xlnm.Print_Area" localSheetId="12">'12'!$A$1:$P$92</definedName>
    <definedName name="_xlnm.Print_Area" localSheetId="13">'13'!$A$1:$P$92</definedName>
    <definedName name="_xlnm.Print_Area" localSheetId="14">'14'!$A$1:$P$92</definedName>
    <definedName name="_xlnm.Print_Area" localSheetId="15">'15'!$A$1:$P$92</definedName>
    <definedName name="_xlnm.Print_Area" localSheetId="16">'16'!$A$1:$P$92</definedName>
    <definedName name="_xlnm.Print_Area" localSheetId="17">'17'!$A$1:$P$92</definedName>
    <definedName name="_xlnm.Print_Area" localSheetId="18">'18'!$A$1:$P$92</definedName>
    <definedName name="_xlnm.Print_Area" localSheetId="19">'19'!$A$1:$P$92</definedName>
    <definedName name="_xlnm.Print_Area" localSheetId="2">'2'!$A$1:$P$92</definedName>
    <definedName name="_xlnm.Print_Area" localSheetId="20">'20'!$A$1:$P$92</definedName>
    <definedName name="_xlnm.Print_Area" localSheetId="21">'21'!$A$1:$P$92</definedName>
    <definedName name="_xlnm.Print_Area" localSheetId="22">'22'!$A$1:$P$92</definedName>
    <definedName name="_xlnm.Print_Area" localSheetId="23">'23'!$A$1:$P$92</definedName>
    <definedName name="_xlnm.Print_Area" localSheetId="24">'24'!$A$1:$P$92</definedName>
    <definedName name="_xlnm.Print_Area" localSheetId="3">'3'!$A$1:$P$92</definedName>
    <definedName name="_xlnm.Print_Area" localSheetId="4">'4'!$A$1:$P$92</definedName>
    <definedName name="_xlnm.Print_Area" localSheetId="5">'5'!$A$1:$P$92</definedName>
    <definedName name="_xlnm.Print_Area" localSheetId="6">'6'!$A$1:$P$92</definedName>
    <definedName name="_xlnm.Print_Area" localSheetId="7">'7'!$A$1:$P$92</definedName>
    <definedName name="_xlnm.Print_Area" localSheetId="8">'8'!$A$1:$P$92</definedName>
    <definedName name="_xlnm.Print_Area" localSheetId="9">'9'!$A$1:$P$92</definedName>
    <definedName name="_xlnm.Print_Area" localSheetId="0">'ГВО 15-16   '!$A$1:$P$92</definedName>
  </definedNames>
  <calcPr calcId="125725"/>
</workbook>
</file>

<file path=xl/calcChain.xml><?xml version="1.0" encoding="utf-8"?>
<calcChain xmlns="http://schemas.openxmlformats.org/spreadsheetml/2006/main">
  <c r="G86" i="32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G84"/>
  <c r="G83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7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G86" i="31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H85" s="1"/>
  <c r="I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H73"/>
  <c r="G73"/>
  <c r="P72"/>
  <c r="O72"/>
  <c r="N72"/>
  <c r="M72"/>
  <c r="L72"/>
  <c r="K72"/>
  <c r="J72"/>
  <c r="I72"/>
  <c r="I73" s="1"/>
  <c r="H72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H69" s="1"/>
  <c r="G68"/>
  <c r="G67"/>
  <c r="P66"/>
  <c r="O66"/>
  <c r="N66"/>
  <c r="M66"/>
  <c r="L66"/>
  <c r="K66"/>
  <c r="J66"/>
  <c r="I66"/>
  <c r="H66"/>
  <c r="H67" s="1"/>
  <c r="G66"/>
  <c r="H86" i="30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G84"/>
  <c r="G83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71"/>
  <c r="P70"/>
  <c r="O70"/>
  <c r="N70"/>
  <c r="M70"/>
  <c r="L70"/>
  <c r="K70"/>
  <c r="J70"/>
  <c r="I70"/>
  <c r="H70"/>
  <c r="H71" s="1"/>
  <c r="G70"/>
  <c r="G69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H86" i="29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G84"/>
  <c r="G83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H79" s="1"/>
  <c r="I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H69" s="1"/>
  <c r="G68"/>
  <c r="G67"/>
  <c r="P66"/>
  <c r="O66"/>
  <c r="N66"/>
  <c r="M66"/>
  <c r="L66"/>
  <c r="K66"/>
  <c r="J66"/>
  <c r="I66"/>
  <c r="H66"/>
  <c r="G66"/>
  <c r="G86" i="28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H85" s="1"/>
  <c r="I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I73" s="1"/>
  <c r="J73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G86" i="27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H85" s="1"/>
  <c r="I85" s="1"/>
  <c r="J85" s="1"/>
  <c r="G84"/>
  <c r="G83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G86" i="26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G84"/>
  <c r="G83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G86" i="25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G84"/>
  <c r="G83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I73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H69" s="1"/>
  <c r="G68"/>
  <c r="G67"/>
  <c r="P66"/>
  <c r="O66"/>
  <c r="N66"/>
  <c r="M66"/>
  <c r="L66"/>
  <c r="K66"/>
  <c r="J66"/>
  <c r="I66"/>
  <c r="H66"/>
  <c r="G66"/>
  <c r="G86" i="24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H85" s="1"/>
  <c r="I85" s="1"/>
  <c r="G84"/>
  <c r="G83"/>
  <c r="H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H73"/>
  <c r="G73"/>
  <c r="P72"/>
  <c r="O72"/>
  <c r="N72"/>
  <c r="M72"/>
  <c r="L72"/>
  <c r="K72"/>
  <c r="J72"/>
  <c r="I72"/>
  <c r="I73" s="1"/>
  <c r="H72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G86" i="23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H85" s="1"/>
  <c r="G84"/>
  <c r="G83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I73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G86" i="22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G84"/>
  <c r="G83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I73" s="1"/>
  <c r="H72"/>
  <c r="H73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H86" i="21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J85" s="1"/>
  <c r="G84"/>
  <c r="G83"/>
  <c r="P82"/>
  <c r="O82"/>
  <c r="N82"/>
  <c r="M82"/>
  <c r="L82"/>
  <c r="K82"/>
  <c r="J82"/>
  <c r="I82"/>
  <c r="H82"/>
  <c r="H83" s="1"/>
  <c r="I83" s="1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I73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G86" i="20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H85" s="1"/>
  <c r="I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H73" s="1"/>
  <c r="I73" s="1"/>
  <c r="P72"/>
  <c r="O72"/>
  <c r="N72"/>
  <c r="M72"/>
  <c r="L72"/>
  <c r="K72"/>
  <c r="J72"/>
  <c r="I72"/>
  <c r="H72"/>
  <c r="G72"/>
  <c r="G71"/>
  <c r="P70"/>
  <c r="O70"/>
  <c r="N70"/>
  <c r="M70"/>
  <c r="L70"/>
  <c r="K70"/>
  <c r="J70"/>
  <c r="I70"/>
  <c r="H70"/>
  <c r="H71" s="1"/>
  <c r="G70"/>
  <c r="G69"/>
  <c r="P68"/>
  <c r="O68"/>
  <c r="N68"/>
  <c r="M68"/>
  <c r="L68"/>
  <c r="K68"/>
  <c r="J68"/>
  <c r="I68"/>
  <c r="H68"/>
  <c r="H69" s="1"/>
  <c r="G68"/>
  <c r="G67"/>
  <c r="P66"/>
  <c r="O66"/>
  <c r="N66"/>
  <c r="M66"/>
  <c r="L66"/>
  <c r="K66"/>
  <c r="J66"/>
  <c r="I66"/>
  <c r="H66"/>
  <c r="H67" s="1"/>
  <c r="G66"/>
  <c r="H86" i="19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G84"/>
  <c r="G83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H73" s="1"/>
  <c r="I73" s="1"/>
  <c r="P72"/>
  <c r="O72"/>
  <c r="N72"/>
  <c r="M72"/>
  <c r="L72"/>
  <c r="K72"/>
  <c r="J72"/>
  <c r="I72"/>
  <c r="H72"/>
  <c r="G72"/>
  <c r="G7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G86" i="18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G84"/>
  <c r="G83"/>
  <c r="P82"/>
  <c r="O82"/>
  <c r="N82"/>
  <c r="M82"/>
  <c r="L82"/>
  <c r="K82"/>
  <c r="J82"/>
  <c r="I82"/>
  <c r="H82"/>
  <c r="H83" s="1"/>
  <c r="I83" s="1"/>
  <c r="J83" s="1"/>
  <c r="K83" s="1"/>
  <c r="L83" s="1"/>
  <c r="M83" s="1"/>
  <c r="N83" s="1"/>
  <c r="O83" s="1"/>
  <c r="P83" s="1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H75" s="1"/>
  <c r="G73"/>
  <c r="P72"/>
  <c r="O72"/>
  <c r="N72"/>
  <c r="M72"/>
  <c r="L72"/>
  <c r="K72"/>
  <c r="J72"/>
  <c r="I72"/>
  <c r="H72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G86" i="17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G84"/>
  <c r="G83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I77" s="1"/>
  <c r="P74"/>
  <c r="O74"/>
  <c r="N74"/>
  <c r="M74"/>
  <c r="L74"/>
  <c r="K74"/>
  <c r="J74"/>
  <c r="I74"/>
  <c r="H74"/>
  <c r="G74"/>
  <c r="G75" s="1"/>
  <c r="G73"/>
  <c r="H73" s="1"/>
  <c r="P72"/>
  <c r="O72"/>
  <c r="N72"/>
  <c r="M72"/>
  <c r="L72"/>
  <c r="K72"/>
  <c r="J72"/>
  <c r="I72"/>
  <c r="I73" s="1"/>
  <c r="H72"/>
  <c r="G72"/>
  <c r="G71"/>
  <c r="P70"/>
  <c r="O70"/>
  <c r="N70"/>
  <c r="M70"/>
  <c r="L70"/>
  <c r="K70"/>
  <c r="J70"/>
  <c r="I70"/>
  <c r="H70"/>
  <c r="H71" s="1"/>
  <c r="G70"/>
  <c r="G69"/>
  <c r="H69" s="1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G86" i="16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G84"/>
  <c r="G83"/>
  <c r="H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H73"/>
  <c r="G73"/>
  <c r="P72"/>
  <c r="O72"/>
  <c r="N72"/>
  <c r="M72"/>
  <c r="L72"/>
  <c r="K72"/>
  <c r="J72"/>
  <c r="I72"/>
  <c r="I73" s="1"/>
  <c r="H72"/>
  <c r="G72"/>
  <c r="G71"/>
  <c r="H71" s="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G86" i="15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G84"/>
  <c r="G83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H71" s="1"/>
  <c r="G70"/>
  <c r="G69"/>
  <c r="P68"/>
  <c r="O68"/>
  <c r="N68"/>
  <c r="M68"/>
  <c r="L68"/>
  <c r="K68"/>
  <c r="J68"/>
  <c r="I68"/>
  <c r="H68"/>
  <c r="H69" s="1"/>
  <c r="G68"/>
  <c r="G67"/>
  <c r="P66"/>
  <c r="O66"/>
  <c r="N66"/>
  <c r="M66"/>
  <c r="L66"/>
  <c r="K66"/>
  <c r="J66"/>
  <c r="I66"/>
  <c r="H66"/>
  <c r="G66"/>
  <c r="H86" i="14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J85" s="1"/>
  <c r="G84"/>
  <c r="G83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I73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G86" i="13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H85" s="1"/>
  <c r="I85" s="1"/>
  <c r="J85" s="1"/>
  <c r="G84"/>
  <c r="G83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H71" s="1"/>
  <c r="G70"/>
  <c r="G69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G86" i="12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H85" s="1"/>
  <c r="I85" s="1"/>
  <c r="G84"/>
  <c r="G83"/>
  <c r="H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H73"/>
  <c r="I73" s="1"/>
  <c r="G73"/>
  <c r="P72"/>
  <c r="O72"/>
  <c r="N72"/>
  <c r="M72"/>
  <c r="L72"/>
  <c r="K72"/>
  <c r="J72"/>
  <c r="I72"/>
  <c r="H72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H69" s="1"/>
  <c r="G68"/>
  <c r="G67"/>
  <c r="P66"/>
  <c r="O66"/>
  <c r="N66"/>
  <c r="M66"/>
  <c r="L66"/>
  <c r="K66"/>
  <c r="J66"/>
  <c r="I66"/>
  <c r="H66"/>
  <c r="G66"/>
  <c r="G86" i="11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H85" s="1"/>
  <c r="I85" s="1"/>
  <c r="G84"/>
  <c r="G83"/>
  <c r="H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H75" s="1"/>
  <c r="H73"/>
  <c r="I73" s="1"/>
  <c r="G73"/>
  <c r="P72"/>
  <c r="O72"/>
  <c r="N72"/>
  <c r="M72"/>
  <c r="L72"/>
  <c r="K72"/>
  <c r="J72"/>
  <c r="I72"/>
  <c r="H72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H69" s="1"/>
  <c r="G68"/>
  <c r="G67"/>
  <c r="P66"/>
  <c r="O66"/>
  <c r="N66"/>
  <c r="M66"/>
  <c r="L66"/>
  <c r="K66"/>
  <c r="J66"/>
  <c r="I66"/>
  <c r="H66"/>
  <c r="G66"/>
  <c r="G86" i="10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H85" s="1"/>
  <c r="I85" s="1"/>
  <c r="J85" s="1"/>
  <c r="G84"/>
  <c r="G83"/>
  <c r="H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I73" s="1"/>
  <c r="G72"/>
  <c r="G71"/>
  <c r="P70"/>
  <c r="O70"/>
  <c r="N70"/>
  <c r="M70"/>
  <c r="L70"/>
  <c r="K70"/>
  <c r="J70"/>
  <c r="I70"/>
  <c r="H70"/>
  <c r="H71" s="1"/>
  <c r="G70"/>
  <c r="G69"/>
  <c r="P68"/>
  <c r="O68"/>
  <c r="N68"/>
  <c r="M68"/>
  <c r="L68"/>
  <c r="K68"/>
  <c r="J68"/>
  <c r="I68"/>
  <c r="H68"/>
  <c r="H69" s="1"/>
  <c r="G68"/>
  <c r="G67"/>
  <c r="H67" s="1"/>
  <c r="I67" s="1"/>
  <c r="J67" s="1"/>
  <c r="K67" s="1"/>
  <c r="L67" s="1"/>
  <c r="M67" s="1"/>
  <c r="P66"/>
  <c r="O66"/>
  <c r="N66"/>
  <c r="M66"/>
  <c r="L66"/>
  <c r="K66"/>
  <c r="J66"/>
  <c r="I66"/>
  <c r="H66"/>
  <c r="G66"/>
  <c r="G86" i="9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H85" s="1"/>
  <c r="G84"/>
  <c r="G83"/>
  <c r="H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I73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K85" i="10" l="1"/>
  <c r="J73"/>
  <c r="I83"/>
  <c r="J83" s="1"/>
  <c r="K83" s="1"/>
  <c r="L83" s="1"/>
  <c r="M83" s="1"/>
  <c r="N83" s="1"/>
  <c r="O83" s="1"/>
  <c r="P83" s="1"/>
  <c r="K85" i="11"/>
  <c r="L85" s="1"/>
  <c r="M85" s="1"/>
  <c r="N85" s="1"/>
  <c r="O85" s="1"/>
  <c r="P85" s="1"/>
  <c r="I83"/>
  <c r="J83" s="1"/>
  <c r="K83" s="1"/>
  <c r="L83" s="1"/>
  <c r="M83" s="1"/>
  <c r="N83" s="1"/>
  <c r="O83" s="1"/>
  <c r="P83" s="1"/>
  <c r="J73"/>
  <c r="K73" s="1"/>
  <c r="L73" s="1"/>
  <c r="M73" s="1"/>
  <c r="N73" s="1"/>
  <c r="O73" s="1"/>
  <c r="P73" s="1"/>
  <c r="J85"/>
  <c r="J73" i="12"/>
  <c r="K73" s="1"/>
  <c r="L73" s="1"/>
  <c r="M73" s="1"/>
  <c r="N73" s="1"/>
  <c r="O73" s="1"/>
  <c r="P73" s="1"/>
  <c r="I83"/>
  <c r="J83" s="1"/>
  <c r="K83" s="1"/>
  <c r="L83" s="1"/>
  <c r="M83" s="1"/>
  <c r="N83" s="1"/>
  <c r="O83" s="1"/>
  <c r="P83" s="1"/>
  <c r="H71"/>
  <c r="J85"/>
  <c r="K85" s="1"/>
  <c r="L85" s="1"/>
  <c r="M85" s="1"/>
  <c r="N85" s="1"/>
  <c r="O85" s="1"/>
  <c r="P85" s="1"/>
  <c r="I73" i="13"/>
  <c r="J73" s="1"/>
  <c r="K73" s="1"/>
  <c r="L73" s="1"/>
  <c r="M73" s="1"/>
  <c r="N73" s="1"/>
  <c r="O73" s="1"/>
  <c r="P73" s="1"/>
  <c r="H67"/>
  <c r="K85"/>
  <c r="H69"/>
  <c r="H83"/>
  <c r="I83" s="1"/>
  <c r="J83" s="1"/>
  <c r="K83" s="1"/>
  <c r="L83" s="1"/>
  <c r="M83" s="1"/>
  <c r="N83" s="1"/>
  <c r="O83" s="1"/>
  <c r="P83" s="1"/>
  <c r="K73" i="14"/>
  <c r="L73" s="1"/>
  <c r="M73" s="1"/>
  <c r="N73" s="1"/>
  <c r="O73" s="1"/>
  <c r="P73" s="1"/>
  <c r="K85"/>
  <c r="J73"/>
  <c r="H77"/>
  <c r="H83"/>
  <c r="I83" s="1"/>
  <c r="J83" s="1"/>
  <c r="K83" s="1"/>
  <c r="L83" s="1"/>
  <c r="M83" s="1"/>
  <c r="N83" s="1"/>
  <c r="O83" s="1"/>
  <c r="P83" s="1"/>
  <c r="I73" i="15"/>
  <c r="J73" s="1"/>
  <c r="K73" s="1"/>
  <c r="L73" s="1"/>
  <c r="M73" s="1"/>
  <c r="N73" s="1"/>
  <c r="O73" s="1"/>
  <c r="P73" s="1"/>
  <c r="H85"/>
  <c r="I85" s="1"/>
  <c r="J85" s="1"/>
  <c r="H83"/>
  <c r="I83" s="1"/>
  <c r="J83" s="1"/>
  <c r="K83" s="1"/>
  <c r="L83" s="1"/>
  <c r="M83" s="1"/>
  <c r="N83" s="1"/>
  <c r="O83" s="1"/>
  <c r="P83" s="1"/>
  <c r="J73" i="16"/>
  <c r="K73" s="1"/>
  <c r="L73" s="1"/>
  <c r="M73" s="1"/>
  <c r="N73" s="1"/>
  <c r="O73" s="1"/>
  <c r="P73" s="1"/>
  <c r="H75"/>
  <c r="I75" s="1"/>
  <c r="H79"/>
  <c r="I79" s="1"/>
  <c r="J79" s="1"/>
  <c r="K79" s="1"/>
  <c r="H85"/>
  <c r="I85" s="1"/>
  <c r="J85" s="1"/>
  <c r="I83"/>
  <c r="J83" s="1"/>
  <c r="K83" s="1"/>
  <c r="L83" s="1"/>
  <c r="M83" s="1"/>
  <c r="N83" s="1"/>
  <c r="O83" s="1"/>
  <c r="P83" s="1"/>
  <c r="K85"/>
  <c r="H67" i="17"/>
  <c r="J73"/>
  <c r="J77"/>
  <c r="K77" s="1"/>
  <c r="L77" s="1"/>
  <c r="M77" s="1"/>
  <c r="N77" s="1"/>
  <c r="H83"/>
  <c r="I83" s="1"/>
  <c r="J83" s="1"/>
  <c r="K83" s="1"/>
  <c r="L83" s="1"/>
  <c r="M83" s="1"/>
  <c r="N83" s="1"/>
  <c r="O83" s="1"/>
  <c r="P83" s="1"/>
  <c r="H85"/>
  <c r="I85" s="1"/>
  <c r="J85" s="1"/>
  <c r="K85" s="1"/>
  <c r="L85" s="1"/>
  <c r="M85" s="1"/>
  <c r="N85" s="1"/>
  <c r="O85" s="1"/>
  <c r="P85" s="1"/>
  <c r="K73"/>
  <c r="L73" s="1"/>
  <c r="M73" s="1"/>
  <c r="H73" i="18"/>
  <c r="I73" s="1"/>
  <c r="J73" s="1"/>
  <c r="K73" s="1"/>
  <c r="L73" s="1"/>
  <c r="M73" s="1"/>
  <c r="N73" s="1"/>
  <c r="O73" s="1"/>
  <c r="P73" s="1"/>
  <c r="H85"/>
  <c r="I85" s="1"/>
  <c r="J85" s="1"/>
  <c r="K85" s="1"/>
  <c r="L85" s="1"/>
  <c r="M85" s="1"/>
  <c r="N85" s="1"/>
  <c r="O85" s="1"/>
  <c r="P85" s="1"/>
  <c r="J73" i="19"/>
  <c r="K73" s="1"/>
  <c r="L73" s="1"/>
  <c r="M73" s="1"/>
  <c r="N73" s="1"/>
  <c r="O73" s="1"/>
  <c r="P73" s="1"/>
  <c r="H83"/>
  <c r="I83" s="1"/>
  <c r="J83" s="1"/>
  <c r="K83" s="1"/>
  <c r="L83" s="1"/>
  <c r="M83" s="1"/>
  <c r="N83" s="1"/>
  <c r="O83" s="1"/>
  <c r="P83" s="1"/>
  <c r="H85"/>
  <c r="I85" s="1"/>
  <c r="J85" s="1"/>
  <c r="K85" s="1"/>
  <c r="L85" s="1"/>
  <c r="M85" s="1"/>
  <c r="N85" s="1"/>
  <c r="O85" s="1"/>
  <c r="P85" s="1"/>
  <c r="J73" i="20"/>
  <c r="K73"/>
  <c r="L73" s="1"/>
  <c r="M73" s="1"/>
  <c r="N73" s="1"/>
  <c r="O73" s="1"/>
  <c r="P73" s="1"/>
  <c r="H67" i="21"/>
  <c r="I67" s="1"/>
  <c r="J67" s="1"/>
  <c r="K67" s="1"/>
  <c r="L67" s="1"/>
  <c r="M67" s="1"/>
  <c r="N67" s="1"/>
  <c r="O67" s="1"/>
  <c r="P67" s="1"/>
  <c r="K85"/>
  <c r="J73"/>
  <c r="K73" s="1"/>
  <c r="L73" s="1"/>
  <c r="M73" s="1"/>
  <c r="N73" s="1"/>
  <c r="O73" s="1"/>
  <c r="P73" s="1"/>
  <c r="J83"/>
  <c r="K83" s="1"/>
  <c r="L83" s="1"/>
  <c r="M83" s="1"/>
  <c r="N83" s="1"/>
  <c r="O83" s="1"/>
  <c r="P83" s="1"/>
  <c r="H85" i="22"/>
  <c r="I85" s="1"/>
  <c r="J85" s="1"/>
  <c r="K85" s="1"/>
  <c r="L85" s="1"/>
  <c r="M85" s="1"/>
  <c r="N85" s="1"/>
  <c r="O85" s="1"/>
  <c r="P85" s="1"/>
  <c r="K73"/>
  <c r="L73" s="1"/>
  <c r="M73" s="1"/>
  <c r="H71"/>
  <c r="J73"/>
  <c r="H83"/>
  <c r="I83" s="1"/>
  <c r="J83" s="1"/>
  <c r="K83" s="1"/>
  <c r="L83" s="1"/>
  <c r="M83" s="1"/>
  <c r="N83" s="1"/>
  <c r="O83" s="1"/>
  <c r="P83" s="1"/>
  <c r="J73" i="23"/>
  <c r="H83"/>
  <c r="I83" s="1"/>
  <c r="J83" s="1"/>
  <c r="K83" s="1"/>
  <c r="L83" s="1"/>
  <c r="M83" s="1"/>
  <c r="N83" s="1"/>
  <c r="O83" s="1"/>
  <c r="P83" s="1"/>
  <c r="I85"/>
  <c r="J85" s="1"/>
  <c r="K85" s="1"/>
  <c r="L85" s="1"/>
  <c r="M85" s="1"/>
  <c r="N85" s="1"/>
  <c r="O85" s="1"/>
  <c r="P85" s="1"/>
  <c r="J73" i="24"/>
  <c r="I83"/>
  <c r="J83" s="1"/>
  <c r="K83" s="1"/>
  <c r="L83" s="1"/>
  <c r="M83" s="1"/>
  <c r="N83" s="1"/>
  <c r="O83" s="1"/>
  <c r="P83" s="1"/>
  <c r="H67"/>
  <c r="J85"/>
  <c r="K73"/>
  <c r="L73" s="1"/>
  <c r="M73" s="1"/>
  <c r="N73" s="1"/>
  <c r="O73" s="1"/>
  <c r="P73" s="1"/>
  <c r="K85"/>
  <c r="H83" i="25"/>
  <c r="I83" s="1"/>
  <c r="J83" s="1"/>
  <c r="K83" s="1"/>
  <c r="L83" s="1"/>
  <c r="M83" s="1"/>
  <c r="N83" s="1"/>
  <c r="O83" s="1"/>
  <c r="P83" s="1"/>
  <c r="J85"/>
  <c r="K85" s="1"/>
  <c r="L85" s="1"/>
  <c r="M85" s="1"/>
  <c r="N85" s="1"/>
  <c r="O85" s="1"/>
  <c r="P85" s="1"/>
  <c r="H85"/>
  <c r="I85" s="1"/>
  <c r="J73"/>
  <c r="K73" s="1"/>
  <c r="L73" s="1"/>
  <c r="M73" s="1"/>
  <c r="N73" s="1"/>
  <c r="O73" s="1"/>
  <c r="P73" s="1"/>
  <c r="H71" i="26"/>
  <c r="J73"/>
  <c r="I73"/>
  <c r="H83"/>
  <c r="I83" s="1"/>
  <c r="J83" s="1"/>
  <c r="K83" s="1"/>
  <c r="L83" s="1"/>
  <c r="M83" s="1"/>
  <c r="N83" s="1"/>
  <c r="O83" s="1"/>
  <c r="P83" s="1"/>
  <c r="H85"/>
  <c r="I85" s="1"/>
  <c r="J85" s="1"/>
  <c r="K85" s="1"/>
  <c r="L85" s="1"/>
  <c r="M85" s="1"/>
  <c r="N85" s="1"/>
  <c r="O85" s="1"/>
  <c r="P85" s="1"/>
  <c r="I73" i="27"/>
  <c r="J73" s="1"/>
  <c r="K73" s="1"/>
  <c r="L73" s="1"/>
  <c r="M73" s="1"/>
  <c r="N73" s="1"/>
  <c r="O73" s="1"/>
  <c r="P73" s="1"/>
  <c r="H71"/>
  <c r="I71" s="1"/>
  <c r="J71" s="1"/>
  <c r="K71" s="1"/>
  <c r="L71" s="1"/>
  <c r="M71" s="1"/>
  <c r="N71" s="1"/>
  <c r="O71" s="1"/>
  <c r="P71" s="1"/>
  <c r="H83"/>
  <c r="I83" s="1"/>
  <c r="J83" s="1"/>
  <c r="K83" s="1"/>
  <c r="L83" s="1"/>
  <c r="M83" s="1"/>
  <c r="N83" s="1"/>
  <c r="O83" s="1"/>
  <c r="P83" s="1"/>
  <c r="J85" i="28"/>
  <c r="K85" s="1"/>
  <c r="L85" s="1"/>
  <c r="M85" s="1"/>
  <c r="N85" s="1"/>
  <c r="O85" s="1"/>
  <c r="P85" s="1"/>
  <c r="H73" i="29"/>
  <c r="I73" s="1"/>
  <c r="J73" s="1"/>
  <c r="K73" s="1"/>
  <c r="L73" s="1"/>
  <c r="M73" s="1"/>
  <c r="N73" s="1"/>
  <c r="O73" s="1"/>
  <c r="P73" s="1"/>
  <c r="H83"/>
  <c r="I83" s="1"/>
  <c r="J83" s="1"/>
  <c r="K83" s="1"/>
  <c r="L83" s="1"/>
  <c r="M83" s="1"/>
  <c r="N83" s="1"/>
  <c r="O83" s="1"/>
  <c r="P83" s="1"/>
  <c r="I85"/>
  <c r="J85" s="1"/>
  <c r="K85" s="1"/>
  <c r="J79"/>
  <c r="K79" s="1"/>
  <c r="L79" s="1"/>
  <c r="M79" s="1"/>
  <c r="N79" s="1"/>
  <c r="O79" s="1"/>
  <c r="P79" s="1"/>
  <c r="H73" i="30"/>
  <c r="I73" s="1"/>
  <c r="J73" s="1"/>
  <c r="K73" s="1"/>
  <c r="L73" s="1"/>
  <c r="M73" s="1"/>
  <c r="N73" s="1"/>
  <c r="O73" s="1"/>
  <c r="P73" s="1"/>
  <c r="H83"/>
  <c r="I83" s="1"/>
  <c r="J83" s="1"/>
  <c r="K83" s="1"/>
  <c r="L83" s="1"/>
  <c r="M83" s="1"/>
  <c r="N83" s="1"/>
  <c r="O83" s="1"/>
  <c r="P83" s="1"/>
  <c r="H85"/>
  <c r="I85" s="1"/>
  <c r="J85" s="1"/>
  <c r="K85" s="1"/>
  <c r="L85" s="1"/>
  <c r="M85" s="1"/>
  <c r="N85" s="1"/>
  <c r="O85" s="1"/>
  <c r="P85" s="1"/>
  <c r="P71" i="31"/>
  <c r="J73"/>
  <c r="H75"/>
  <c r="J85"/>
  <c r="K85"/>
  <c r="H67" i="32"/>
  <c r="I67" s="1"/>
  <c r="J67" s="1"/>
  <c r="K67" s="1"/>
  <c r="L67" s="1"/>
  <c r="M67" s="1"/>
  <c r="N67" s="1"/>
  <c r="O67" s="1"/>
  <c r="P67" s="1"/>
  <c r="H73"/>
  <c r="I73" s="1"/>
  <c r="J73" s="1"/>
  <c r="K73" s="1"/>
  <c r="L73" s="1"/>
  <c r="M73" s="1"/>
  <c r="N73" s="1"/>
  <c r="O73" s="1"/>
  <c r="P73" s="1"/>
  <c r="H77"/>
  <c r="I77" s="1"/>
  <c r="J77" s="1"/>
  <c r="K77" s="1"/>
  <c r="L77" s="1"/>
  <c r="M77" s="1"/>
  <c r="N77" s="1"/>
  <c r="O77" s="1"/>
  <c r="P77" s="1"/>
  <c r="H83"/>
  <c r="J73" i="9"/>
  <c r="I83"/>
  <c r="J83" s="1"/>
  <c r="K83" s="1"/>
  <c r="L83" s="1"/>
  <c r="M83" s="1"/>
  <c r="N83" s="1"/>
  <c r="O83" s="1"/>
  <c r="P83" s="1"/>
  <c r="O77" i="17"/>
  <c r="P77" s="1"/>
  <c r="H69" i="9"/>
  <c r="I69" s="1"/>
  <c r="J69" s="1"/>
  <c r="K69" s="1"/>
  <c r="L69" s="1"/>
  <c r="M69" s="1"/>
  <c r="N69" s="1"/>
  <c r="O69" s="1"/>
  <c r="P69" s="1"/>
  <c r="I75" i="11"/>
  <c r="I79"/>
  <c r="J79" s="1"/>
  <c r="H67"/>
  <c r="I67" s="1"/>
  <c r="J67" s="1"/>
  <c r="K67" s="1"/>
  <c r="L67" s="1"/>
  <c r="M67" s="1"/>
  <c r="N67" s="1"/>
  <c r="O67" s="1"/>
  <c r="P67" s="1"/>
  <c r="H71"/>
  <c r="I71" s="1"/>
  <c r="J71" s="1"/>
  <c r="K71" s="1"/>
  <c r="L71" s="1"/>
  <c r="M71" s="1"/>
  <c r="N71" s="1"/>
  <c r="O71" s="1"/>
  <c r="P71" s="1"/>
  <c r="H67" i="12"/>
  <c r="I67" s="1"/>
  <c r="J67" s="1"/>
  <c r="K67" s="1"/>
  <c r="L67" s="1"/>
  <c r="M67" s="1"/>
  <c r="H77" i="13"/>
  <c r="I77" s="1"/>
  <c r="J77" s="1"/>
  <c r="K77" s="1"/>
  <c r="L77" s="1"/>
  <c r="M77" s="1"/>
  <c r="N77" s="1"/>
  <c r="O77" s="1"/>
  <c r="P77" s="1"/>
  <c r="I77" i="14"/>
  <c r="J77" s="1"/>
  <c r="K77" s="1"/>
  <c r="L77" s="1"/>
  <c r="M77" s="1"/>
  <c r="H67" i="15"/>
  <c r="I67" s="1"/>
  <c r="J67" s="1"/>
  <c r="K67" s="1"/>
  <c r="L67" s="1"/>
  <c r="M67" s="1"/>
  <c r="N67" s="1"/>
  <c r="O67" s="1"/>
  <c r="P67" s="1"/>
  <c r="H77"/>
  <c r="I77" s="1"/>
  <c r="J77" s="1"/>
  <c r="K77" s="1"/>
  <c r="L77" s="1"/>
  <c r="M77" s="1"/>
  <c r="N77" s="1"/>
  <c r="O77" s="1"/>
  <c r="P77" s="1"/>
  <c r="H69" i="16"/>
  <c r="I67" i="17"/>
  <c r="J67" s="1"/>
  <c r="K67" s="1"/>
  <c r="L67" s="1"/>
  <c r="M67" s="1"/>
  <c r="N67" s="1"/>
  <c r="O67" s="1"/>
  <c r="P67" s="1"/>
  <c r="H71" i="19"/>
  <c r="H67"/>
  <c r="I67" s="1"/>
  <c r="J67" s="1"/>
  <c r="K67" s="1"/>
  <c r="L67" s="1"/>
  <c r="M67" s="1"/>
  <c r="N67" s="1"/>
  <c r="O67" s="1"/>
  <c r="P67" s="1"/>
  <c r="H75"/>
  <c r="I75" s="1"/>
  <c r="J75" s="1"/>
  <c r="K75" s="1"/>
  <c r="L75" s="1"/>
  <c r="M75" s="1"/>
  <c r="N75" s="1"/>
  <c r="O75" s="1"/>
  <c r="P75" s="1"/>
  <c r="H79"/>
  <c r="I79" s="1"/>
  <c r="J79" s="1"/>
  <c r="K79" s="1"/>
  <c r="L79" s="1"/>
  <c r="M79" s="1"/>
  <c r="N79" s="1"/>
  <c r="O79" s="1"/>
  <c r="P79" s="1"/>
  <c r="H75" i="20"/>
  <c r="H79"/>
  <c r="I79" s="1"/>
  <c r="J79" s="1"/>
  <c r="K79" s="1"/>
  <c r="L79" s="1"/>
  <c r="M79" s="1"/>
  <c r="N79" s="1"/>
  <c r="O79" s="1"/>
  <c r="P79" s="1"/>
  <c r="H69" i="22"/>
  <c r="I79" i="23"/>
  <c r="J79" s="1"/>
  <c r="K79" s="1"/>
  <c r="L79" s="1"/>
  <c r="M79" s="1"/>
  <c r="N79" s="1"/>
  <c r="O79" s="1"/>
  <c r="P79" s="1"/>
  <c r="H71"/>
  <c r="I67" i="24"/>
  <c r="J67" s="1"/>
  <c r="K67" s="1"/>
  <c r="L67" s="1"/>
  <c r="M67" s="1"/>
  <c r="N67" s="1"/>
  <c r="O67" s="1"/>
  <c r="P67" s="1"/>
  <c r="H77" i="25"/>
  <c r="I77" s="1"/>
  <c r="J77" s="1"/>
  <c r="K77" s="1"/>
  <c r="L77" s="1"/>
  <c r="M77" s="1"/>
  <c r="N77" s="1"/>
  <c r="O77" s="1"/>
  <c r="P77" s="1"/>
  <c r="H71"/>
  <c r="I71" s="1"/>
  <c r="J71" s="1"/>
  <c r="K71" s="1"/>
  <c r="L71" s="1"/>
  <c r="M71" s="1"/>
  <c r="N71" s="1"/>
  <c r="O71" s="1"/>
  <c r="P71" s="1"/>
  <c r="H67"/>
  <c r="I67" s="1"/>
  <c r="J67" s="1"/>
  <c r="K67" s="1"/>
  <c r="L67" s="1"/>
  <c r="M67" s="1"/>
  <c r="N67" s="1"/>
  <c r="O67" s="1"/>
  <c r="P67" s="1"/>
  <c r="H69" i="26"/>
  <c r="H75"/>
  <c r="H79"/>
  <c r="I79" s="1"/>
  <c r="J79" s="1"/>
  <c r="K79" s="1"/>
  <c r="L79" s="1"/>
  <c r="M79" s="1"/>
  <c r="N79" s="1"/>
  <c r="O79" s="1"/>
  <c r="P79" s="1"/>
  <c r="H69" i="27"/>
  <c r="I69" s="1"/>
  <c r="J69" s="1"/>
  <c r="K69" s="1"/>
  <c r="L69" s="1"/>
  <c r="M69" s="1"/>
  <c r="N69" s="1"/>
  <c r="O69" s="1"/>
  <c r="P69" s="1"/>
  <c r="H69" i="28"/>
  <c r="I69" s="1"/>
  <c r="J69" s="1"/>
  <c r="K69" s="1"/>
  <c r="L69" s="1"/>
  <c r="M69" s="1"/>
  <c r="N69" s="1"/>
  <c r="O69" s="1"/>
  <c r="P69" s="1"/>
  <c r="I71" i="30"/>
  <c r="H79"/>
  <c r="I79" s="1"/>
  <c r="J79" s="1"/>
  <c r="K79" s="1"/>
  <c r="L79" s="1"/>
  <c r="M79" s="1"/>
  <c r="N79" s="1"/>
  <c r="O79" s="1"/>
  <c r="P79" s="1"/>
  <c r="H69"/>
  <c r="I67" i="31"/>
  <c r="J67" s="1"/>
  <c r="K67" s="1"/>
  <c r="L67" s="1"/>
  <c r="M67" s="1"/>
  <c r="N67" s="1"/>
  <c r="O67" s="1"/>
  <c r="P67" s="1"/>
  <c r="H71"/>
  <c r="I69" i="32"/>
  <c r="J69" s="1"/>
  <c r="K69" s="1"/>
  <c r="L69" s="1"/>
  <c r="M69" s="1"/>
  <c r="N69" s="1"/>
  <c r="O69" s="1"/>
  <c r="P69" s="1"/>
  <c r="H71"/>
  <c r="I71" s="1"/>
  <c r="J71" s="1"/>
  <c r="K71" s="1"/>
  <c r="L71" s="1"/>
  <c r="M71" s="1"/>
  <c r="N71" s="1"/>
  <c r="O71" s="1"/>
  <c r="P71" s="1"/>
  <c r="H75"/>
  <c r="H79"/>
  <c r="I79" s="1"/>
  <c r="J79" s="1"/>
  <c r="K79" s="1"/>
  <c r="L79" s="1"/>
  <c r="M79" s="1"/>
  <c r="N79" s="1"/>
  <c r="O79" s="1"/>
  <c r="P79" s="1"/>
  <c r="H85"/>
  <c r="I85" s="1"/>
  <c r="J85" s="1"/>
  <c r="K85" s="1"/>
  <c r="L85" s="1"/>
  <c r="M85" s="1"/>
  <c r="N85" s="1"/>
  <c r="O85" s="1"/>
  <c r="P85" s="1"/>
  <c r="I83"/>
  <c r="J83" s="1"/>
  <c r="K83" s="1"/>
  <c r="L83" s="1"/>
  <c r="M83" s="1"/>
  <c r="N83" s="1"/>
  <c r="O83" s="1"/>
  <c r="P83" s="1"/>
  <c r="H79" i="9"/>
  <c r="I79" s="1"/>
  <c r="J79" s="1"/>
  <c r="K79" s="1"/>
  <c r="L79" s="1"/>
  <c r="M79" s="1"/>
  <c r="N79" s="1"/>
  <c r="O79" s="1"/>
  <c r="P79" s="1"/>
  <c r="H67"/>
  <c r="I67" s="1"/>
  <c r="J67" s="1"/>
  <c r="K67" s="1"/>
  <c r="L67" s="1"/>
  <c r="M67" s="1"/>
  <c r="N67" s="1"/>
  <c r="O67" s="1"/>
  <c r="P67" s="1"/>
  <c r="H71"/>
  <c r="I71" s="1"/>
  <c r="J71" s="1"/>
  <c r="K71" s="1"/>
  <c r="L71" s="1"/>
  <c r="M71" s="1"/>
  <c r="N71" s="1"/>
  <c r="O71" s="1"/>
  <c r="P71" s="1"/>
  <c r="H75" i="10"/>
  <c r="I75" s="1"/>
  <c r="J75" s="1"/>
  <c r="K75" s="1"/>
  <c r="L75" s="1"/>
  <c r="M75" s="1"/>
  <c r="N75" s="1"/>
  <c r="O75" s="1"/>
  <c r="P75" s="1"/>
  <c r="H79"/>
  <c r="I79" s="1"/>
  <c r="J79" s="1"/>
  <c r="K79" s="1"/>
  <c r="L79" s="1"/>
  <c r="M79" s="1"/>
  <c r="N79" s="1"/>
  <c r="O79" s="1"/>
  <c r="P79" s="1"/>
  <c r="I69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77" i="11"/>
  <c r="I77" s="1"/>
  <c r="J77" s="1"/>
  <c r="K77" s="1"/>
  <c r="L77" s="1"/>
  <c r="M77" s="1"/>
  <c r="N77" s="1"/>
  <c r="O77" s="1"/>
  <c r="P77" s="1"/>
  <c r="I69"/>
  <c r="J69" s="1"/>
  <c r="K69" s="1"/>
  <c r="L69" s="1"/>
  <c r="M69" s="1"/>
  <c r="N69" s="1"/>
  <c r="O69" s="1"/>
  <c r="P69" s="1"/>
  <c r="H75" i="12"/>
  <c r="I75" s="1"/>
  <c r="J75" s="1"/>
  <c r="K75" s="1"/>
  <c r="L75" s="1"/>
  <c r="M75" s="1"/>
  <c r="N75" s="1"/>
  <c r="O75" s="1"/>
  <c r="P75" s="1"/>
  <c r="H79"/>
  <c r="I79" s="1"/>
  <c r="J79" s="1"/>
  <c r="K79" s="1"/>
  <c r="L79" s="1"/>
  <c r="M79" s="1"/>
  <c r="N79" s="1"/>
  <c r="O79" s="1"/>
  <c r="P79" s="1"/>
  <c r="H77"/>
  <c r="I77" s="1"/>
  <c r="J77" s="1"/>
  <c r="K77" s="1"/>
  <c r="L77" s="1"/>
  <c r="M77" s="1"/>
  <c r="N77" s="1"/>
  <c r="O77" s="1"/>
  <c r="P77" s="1"/>
  <c r="I69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75" i="13"/>
  <c r="I75" s="1"/>
  <c r="J75" s="1"/>
  <c r="K75" s="1"/>
  <c r="L75" s="1"/>
  <c r="M75" s="1"/>
  <c r="N75" s="1"/>
  <c r="O75" s="1"/>
  <c r="P75" s="1"/>
  <c r="H79"/>
  <c r="I79" s="1"/>
  <c r="J79" s="1"/>
  <c r="K79" s="1"/>
  <c r="L79" s="1"/>
  <c r="M79" s="1"/>
  <c r="N79" s="1"/>
  <c r="O79" s="1"/>
  <c r="P79" s="1"/>
  <c r="I67"/>
  <c r="J67" s="1"/>
  <c r="K67" s="1"/>
  <c r="L67" s="1"/>
  <c r="M67" s="1"/>
  <c r="N67" s="1"/>
  <c r="O67" s="1"/>
  <c r="P67" s="1"/>
  <c r="I69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75" i="14"/>
  <c r="I75" s="1"/>
  <c r="J75" s="1"/>
  <c r="K75" s="1"/>
  <c r="L75" s="1"/>
  <c r="M75" s="1"/>
  <c r="N75" s="1"/>
  <c r="O75" s="1"/>
  <c r="P75" s="1"/>
  <c r="H69"/>
  <c r="H79"/>
  <c r="I79" s="1"/>
  <c r="J79" s="1"/>
  <c r="K79" s="1"/>
  <c r="L79" s="1"/>
  <c r="M79" s="1"/>
  <c r="N79" s="1"/>
  <c r="O79" s="1"/>
  <c r="P79" s="1"/>
  <c r="H71"/>
  <c r="I71" s="1"/>
  <c r="J71" s="1"/>
  <c r="K71" s="1"/>
  <c r="L71" s="1"/>
  <c r="M71" s="1"/>
  <c r="N71" s="1"/>
  <c r="O71" s="1"/>
  <c r="P71" s="1"/>
  <c r="I67"/>
  <c r="J67" s="1"/>
  <c r="K67" s="1"/>
  <c r="L67" s="1"/>
  <c r="M67" s="1"/>
  <c r="N67" s="1"/>
  <c r="O67" s="1"/>
  <c r="P67" s="1"/>
  <c r="I69"/>
  <c r="J69" s="1"/>
  <c r="K69" s="1"/>
  <c r="L69" s="1"/>
  <c r="M69" s="1"/>
  <c r="N69" s="1"/>
  <c r="O69" s="1"/>
  <c r="P69" s="1"/>
  <c r="H75" i="15"/>
  <c r="I75" s="1"/>
  <c r="J75" s="1"/>
  <c r="K75" s="1"/>
  <c r="L75" s="1"/>
  <c r="M75" s="1"/>
  <c r="N75" s="1"/>
  <c r="O75" s="1"/>
  <c r="P75" s="1"/>
  <c r="H79"/>
  <c r="I79" s="1"/>
  <c r="J79" s="1"/>
  <c r="K79" s="1"/>
  <c r="L79" s="1"/>
  <c r="M79" s="1"/>
  <c r="N79" s="1"/>
  <c r="O79" s="1"/>
  <c r="P79" s="1"/>
  <c r="I69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77" i="16"/>
  <c r="I77" s="1"/>
  <c r="J77" s="1"/>
  <c r="K77" s="1"/>
  <c r="L77" s="1"/>
  <c r="M77" s="1"/>
  <c r="N77" s="1"/>
  <c r="O77" s="1"/>
  <c r="P77" s="1"/>
  <c r="I67"/>
  <c r="J67" s="1"/>
  <c r="K67" s="1"/>
  <c r="L67" s="1"/>
  <c r="M67" s="1"/>
  <c r="N67" s="1"/>
  <c r="O67" s="1"/>
  <c r="P67" s="1"/>
  <c r="I69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75" i="17"/>
  <c r="I75" s="1"/>
  <c r="J75" s="1"/>
  <c r="K75" s="1"/>
  <c r="L75" s="1"/>
  <c r="M75" s="1"/>
  <c r="N75" s="1"/>
  <c r="O75" s="1"/>
  <c r="P75" s="1"/>
  <c r="H79"/>
  <c r="I79" s="1"/>
  <c r="J79" s="1"/>
  <c r="K79" s="1"/>
  <c r="L79" s="1"/>
  <c r="M79" s="1"/>
  <c r="N79" s="1"/>
  <c r="O79" s="1"/>
  <c r="P79" s="1"/>
  <c r="I69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77" i="18"/>
  <c r="I77" s="1"/>
  <c r="J77" s="1"/>
  <c r="K77" s="1"/>
  <c r="L77" s="1"/>
  <c r="M77" s="1"/>
  <c r="N77" s="1"/>
  <c r="O77" s="1"/>
  <c r="P77" s="1"/>
  <c r="H69"/>
  <c r="H71"/>
  <c r="I71" s="1"/>
  <c r="J71" s="1"/>
  <c r="K71" s="1"/>
  <c r="L71" s="1"/>
  <c r="M71" s="1"/>
  <c r="N71" s="1"/>
  <c r="O71" s="1"/>
  <c r="P71" s="1"/>
  <c r="H77" i="19"/>
  <c r="I77" s="1"/>
  <c r="J77" s="1"/>
  <c r="K77" s="1"/>
  <c r="L77" s="1"/>
  <c r="M77" s="1"/>
  <c r="N77" s="1"/>
  <c r="O77" s="1"/>
  <c r="P77" s="1"/>
  <c r="I69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77" i="20"/>
  <c r="I77" s="1"/>
  <c r="J77" s="1"/>
  <c r="K77" s="1"/>
  <c r="L77" s="1"/>
  <c r="M77" s="1"/>
  <c r="I71"/>
  <c r="J71" s="1"/>
  <c r="K71" s="1"/>
  <c r="L71" s="1"/>
  <c r="M71" s="1"/>
  <c r="N71" s="1"/>
  <c r="O71" s="1"/>
  <c r="P71" s="1"/>
  <c r="H75" i="21"/>
  <c r="H71"/>
  <c r="H77"/>
  <c r="I77" s="1"/>
  <c r="J77" s="1"/>
  <c r="K77" s="1"/>
  <c r="L77" s="1"/>
  <c r="M77" s="1"/>
  <c r="N77" s="1"/>
  <c r="O77" s="1"/>
  <c r="P77" s="1"/>
  <c r="H79"/>
  <c r="I79" s="1"/>
  <c r="J79" s="1"/>
  <c r="K79" s="1"/>
  <c r="L79" s="1"/>
  <c r="M79" s="1"/>
  <c r="N79" s="1"/>
  <c r="O79" s="1"/>
  <c r="P79" s="1"/>
  <c r="H69"/>
  <c r="I69" s="1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77" i="22"/>
  <c r="I77" s="1"/>
  <c r="J77" s="1"/>
  <c r="K77" s="1"/>
  <c r="L77" s="1"/>
  <c r="M77" s="1"/>
  <c r="N77" s="1"/>
  <c r="O77" s="1"/>
  <c r="P77" s="1"/>
  <c r="H67"/>
  <c r="I67" s="1"/>
  <c r="J67" s="1"/>
  <c r="K67" s="1"/>
  <c r="L67" s="1"/>
  <c r="M67" s="1"/>
  <c r="N67" s="1"/>
  <c r="O67" s="1"/>
  <c r="P67" s="1"/>
  <c r="H75"/>
  <c r="I75" s="1"/>
  <c r="J75" s="1"/>
  <c r="K75" s="1"/>
  <c r="L75" s="1"/>
  <c r="M75" s="1"/>
  <c r="N75" s="1"/>
  <c r="O75" s="1"/>
  <c r="P75" s="1"/>
  <c r="H79"/>
  <c r="I79" s="1"/>
  <c r="J79" s="1"/>
  <c r="K79" s="1"/>
  <c r="I69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67" i="23"/>
  <c r="I67" s="1"/>
  <c r="J67" s="1"/>
  <c r="K67" s="1"/>
  <c r="L67" s="1"/>
  <c r="M67" s="1"/>
  <c r="N67" s="1"/>
  <c r="O67" s="1"/>
  <c r="P67" s="1"/>
  <c r="H77"/>
  <c r="I77" s="1"/>
  <c r="J77" s="1"/>
  <c r="K77" s="1"/>
  <c r="L77" s="1"/>
  <c r="M77" s="1"/>
  <c r="N77" s="1"/>
  <c r="O77" s="1"/>
  <c r="P77" s="1"/>
  <c r="H69"/>
  <c r="I69" s="1"/>
  <c r="J69" s="1"/>
  <c r="K69" s="1"/>
  <c r="L69" s="1"/>
  <c r="M69" s="1"/>
  <c r="N69" s="1"/>
  <c r="O69" s="1"/>
  <c r="P69" s="1"/>
  <c r="H75" i="24"/>
  <c r="I75" s="1"/>
  <c r="J75" s="1"/>
  <c r="K75" s="1"/>
  <c r="L75" s="1"/>
  <c r="M75" s="1"/>
  <c r="N75" s="1"/>
  <c r="O75" s="1"/>
  <c r="P75" s="1"/>
  <c r="H71"/>
  <c r="I71" s="1"/>
  <c r="J71" s="1"/>
  <c r="K71" s="1"/>
  <c r="L71" s="1"/>
  <c r="M71" s="1"/>
  <c r="N71" s="1"/>
  <c r="O71" s="1"/>
  <c r="P71" s="1"/>
  <c r="H77"/>
  <c r="I77" s="1"/>
  <c r="J77" s="1"/>
  <c r="K77" s="1"/>
  <c r="L77" s="1"/>
  <c r="M77" s="1"/>
  <c r="N77" s="1"/>
  <c r="O77" s="1"/>
  <c r="P77" s="1"/>
  <c r="H79"/>
  <c r="I79" s="1"/>
  <c r="J79" s="1"/>
  <c r="K79" s="1"/>
  <c r="L79" s="1"/>
  <c r="M79" s="1"/>
  <c r="N79" s="1"/>
  <c r="O79" s="1"/>
  <c r="P79" s="1"/>
  <c r="H69"/>
  <c r="I69" s="1"/>
  <c r="J69" s="1"/>
  <c r="K69" s="1"/>
  <c r="L69" s="1"/>
  <c r="M69" s="1"/>
  <c r="N69" s="1"/>
  <c r="O69" s="1"/>
  <c r="P69" s="1"/>
  <c r="H75" i="25"/>
  <c r="I75" s="1"/>
  <c r="J75" s="1"/>
  <c r="K75" s="1"/>
  <c r="L75" s="1"/>
  <c r="M75" s="1"/>
  <c r="N75" s="1"/>
  <c r="O75" s="1"/>
  <c r="P75" s="1"/>
  <c r="H79"/>
  <c r="I79" s="1"/>
  <c r="J79" s="1"/>
  <c r="K79" s="1"/>
  <c r="L79" s="1"/>
  <c r="M79" s="1"/>
  <c r="N79" s="1"/>
  <c r="O79" s="1"/>
  <c r="P79" s="1"/>
  <c r="H67" i="26"/>
  <c r="I67" s="1"/>
  <c r="J67" s="1"/>
  <c r="K67" s="1"/>
  <c r="L67" s="1"/>
  <c r="M67" s="1"/>
  <c r="N67" s="1"/>
  <c r="O67" s="1"/>
  <c r="P67" s="1"/>
  <c r="H77"/>
  <c r="I77" s="1"/>
  <c r="J77" s="1"/>
  <c r="K77" s="1"/>
  <c r="L77" s="1"/>
  <c r="M77" s="1"/>
  <c r="N77" s="1"/>
  <c r="O77" s="1"/>
  <c r="P77" s="1"/>
  <c r="I71"/>
  <c r="J71" s="1"/>
  <c r="K71" s="1"/>
  <c r="L71" s="1"/>
  <c r="M71" s="1"/>
  <c r="N71" s="1"/>
  <c r="O71" s="1"/>
  <c r="P71" s="1"/>
  <c r="I75"/>
  <c r="J75" s="1"/>
  <c r="K75" s="1"/>
  <c r="L75" s="1"/>
  <c r="M75" s="1"/>
  <c r="N75" s="1"/>
  <c r="O75" s="1"/>
  <c r="P75" s="1"/>
  <c r="H77" i="27"/>
  <c r="H67"/>
  <c r="I67" s="1"/>
  <c r="J67" s="1"/>
  <c r="K67" s="1"/>
  <c r="L67" s="1"/>
  <c r="M67" s="1"/>
  <c r="N67" s="1"/>
  <c r="O67" s="1"/>
  <c r="P67" s="1"/>
  <c r="H75"/>
  <c r="I75" s="1"/>
  <c r="J75" s="1"/>
  <c r="K75" s="1"/>
  <c r="L75" s="1"/>
  <c r="M75" s="1"/>
  <c r="N75" s="1"/>
  <c r="O75" s="1"/>
  <c r="P75" s="1"/>
  <c r="H79"/>
  <c r="I79" s="1"/>
  <c r="J79" s="1"/>
  <c r="K79" s="1"/>
  <c r="L79" s="1"/>
  <c r="M79" s="1"/>
  <c r="N79" s="1"/>
  <c r="O79" s="1"/>
  <c r="P79" s="1"/>
  <c r="H77" i="28"/>
  <c r="I77" s="1"/>
  <c r="J77" s="1"/>
  <c r="K77" s="1"/>
  <c r="L77" s="1"/>
  <c r="M77" s="1"/>
  <c r="N77" s="1"/>
  <c r="O77" s="1"/>
  <c r="P77" s="1"/>
  <c r="H79"/>
  <c r="I79" s="1"/>
  <c r="J79" s="1"/>
  <c r="K79" s="1"/>
  <c r="L79" s="1"/>
  <c r="M79" s="1"/>
  <c r="N79" s="1"/>
  <c r="O79" s="1"/>
  <c r="P79" s="1"/>
  <c r="H71"/>
  <c r="H77" i="29"/>
  <c r="I77" s="1"/>
  <c r="J77" s="1"/>
  <c r="K77" s="1"/>
  <c r="L77" s="1"/>
  <c r="M77" s="1"/>
  <c r="N77" s="1"/>
  <c r="O77" s="1"/>
  <c r="P77" s="1"/>
  <c r="H71"/>
  <c r="I71" s="1"/>
  <c r="J71" s="1"/>
  <c r="K71" s="1"/>
  <c r="L71" s="1"/>
  <c r="M71" s="1"/>
  <c r="N71" s="1"/>
  <c r="O71" s="1"/>
  <c r="P71" s="1"/>
  <c r="H67"/>
  <c r="I67" s="1"/>
  <c r="J67" s="1"/>
  <c r="K67" s="1"/>
  <c r="L67" s="1"/>
  <c r="M67" s="1"/>
  <c r="N67" s="1"/>
  <c r="O67" s="1"/>
  <c r="P67" s="1"/>
  <c r="H75"/>
  <c r="I75" s="1"/>
  <c r="J75" s="1"/>
  <c r="K75" s="1"/>
  <c r="L75" s="1"/>
  <c r="M75" s="1"/>
  <c r="N75" s="1"/>
  <c r="O75" s="1"/>
  <c r="P75" s="1"/>
  <c r="H77" i="30"/>
  <c r="I77" s="1"/>
  <c r="J77" s="1"/>
  <c r="K77" s="1"/>
  <c r="L77" s="1"/>
  <c r="M77" s="1"/>
  <c r="N77" s="1"/>
  <c r="O77" s="1"/>
  <c r="P77" s="1"/>
  <c r="H67"/>
  <c r="I67" s="1"/>
  <c r="J67" s="1"/>
  <c r="K67" s="1"/>
  <c r="L67" s="1"/>
  <c r="M67" s="1"/>
  <c r="N67" s="1"/>
  <c r="O67" s="1"/>
  <c r="P67" s="1"/>
  <c r="H75"/>
  <c r="I75" s="1"/>
  <c r="J75" s="1"/>
  <c r="K75" s="1"/>
  <c r="L75" s="1"/>
  <c r="M75" s="1"/>
  <c r="N75" s="1"/>
  <c r="O75" s="1"/>
  <c r="P75" s="1"/>
  <c r="H77" i="31"/>
  <c r="I77" s="1"/>
  <c r="J77" s="1"/>
  <c r="K77" s="1"/>
  <c r="L77" s="1"/>
  <c r="M77" s="1"/>
  <c r="N77" s="1"/>
  <c r="O77" s="1"/>
  <c r="P77" s="1"/>
  <c r="I71"/>
  <c r="J71" s="1"/>
  <c r="K71" s="1"/>
  <c r="L71" s="1"/>
  <c r="M71" s="1"/>
  <c r="N71" s="1"/>
  <c r="O71" s="1"/>
  <c r="I69"/>
  <c r="J69" s="1"/>
  <c r="K69" s="1"/>
  <c r="L69" s="1"/>
  <c r="M69" s="1"/>
  <c r="N69" s="1"/>
  <c r="O69" s="1"/>
  <c r="P69" s="1"/>
  <c r="I77" i="9"/>
  <c r="J77" s="1"/>
  <c r="K77" s="1"/>
  <c r="L77" s="1"/>
  <c r="M77" s="1"/>
  <c r="N77" s="1"/>
  <c r="O77" s="1"/>
  <c r="P77" s="1"/>
  <c r="I77" i="10"/>
  <c r="J77" s="1"/>
  <c r="K77" s="1"/>
  <c r="L77" s="1"/>
  <c r="M77" s="1"/>
  <c r="N77" s="1"/>
  <c r="O77" s="1"/>
  <c r="P77" s="1"/>
  <c r="J75" i="11"/>
  <c r="K75" s="1"/>
  <c r="L75" s="1"/>
  <c r="M75" s="1"/>
  <c r="N75" s="1"/>
  <c r="O75" s="1"/>
  <c r="P75" s="1"/>
  <c r="J75" i="16"/>
  <c r="K75" s="1"/>
  <c r="L75" s="1"/>
  <c r="M75" s="1"/>
  <c r="N75" s="1"/>
  <c r="O75" s="1"/>
  <c r="P75" s="1"/>
  <c r="I79" i="18"/>
  <c r="J79" s="1"/>
  <c r="K79" s="1"/>
  <c r="L79" s="1"/>
  <c r="M79" s="1"/>
  <c r="N79" s="1"/>
  <c r="O79" s="1"/>
  <c r="P79" s="1"/>
  <c r="I67"/>
  <c r="J67" s="1"/>
  <c r="K67" s="1"/>
  <c r="L67" s="1"/>
  <c r="M67" s="1"/>
  <c r="N67" s="1"/>
  <c r="O67" s="1"/>
  <c r="P67" s="1"/>
  <c r="I67" i="20"/>
  <c r="J67" s="1"/>
  <c r="K67" s="1"/>
  <c r="L67" s="1"/>
  <c r="M67" s="1"/>
  <c r="N67" s="1"/>
  <c r="O67" s="1"/>
  <c r="P67" s="1"/>
  <c r="I75" i="21"/>
  <c r="J75" s="1"/>
  <c r="K75" s="1"/>
  <c r="L75" s="1"/>
  <c r="M75" s="1"/>
  <c r="N75" s="1"/>
  <c r="O75" s="1"/>
  <c r="P75" s="1"/>
  <c r="I77" i="27"/>
  <c r="J77" s="1"/>
  <c r="K77" s="1"/>
  <c r="L77" s="1"/>
  <c r="M77" s="1"/>
  <c r="N77" s="1"/>
  <c r="O77" s="1"/>
  <c r="P77" s="1"/>
  <c r="I67" i="28"/>
  <c r="J67" s="1"/>
  <c r="K67" s="1"/>
  <c r="L67" s="1"/>
  <c r="M67" s="1"/>
  <c r="N67" s="1"/>
  <c r="O67" s="1"/>
  <c r="P67" s="1"/>
  <c r="I75" i="31"/>
  <c r="J75" s="1"/>
  <c r="K75" s="1"/>
  <c r="L75" s="1"/>
  <c r="M75" s="1"/>
  <c r="N75" s="1"/>
  <c r="O75" s="1"/>
  <c r="P75" s="1"/>
  <c r="I79"/>
  <c r="J79" s="1"/>
  <c r="K79" s="1"/>
  <c r="L79" s="1"/>
  <c r="M79" s="1"/>
  <c r="N79" s="1"/>
  <c r="O79" s="1"/>
  <c r="P79" s="1"/>
  <c r="I69" i="20"/>
  <c r="J69" s="1"/>
  <c r="K69" s="1"/>
  <c r="L69" s="1"/>
  <c r="M69" s="1"/>
  <c r="N69" s="1"/>
  <c r="O69" s="1"/>
  <c r="P69" s="1"/>
  <c r="I69" i="29"/>
  <c r="J69" s="1"/>
  <c r="K69" s="1"/>
  <c r="L69" s="1"/>
  <c r="M69" s="1"/>
  <c r="N69" s="1"/>
  <c r="O69" s="1"/>
  <c r="P69" s="1"/>
  <c r="I69" i="30"/>
  <c r="J69" s="1"/>
  <c r="K69" s="1"/>
  <c r="L69" s="1"/>
  <c r="M69" s="1"/>
  <c r="N69" s="1"/>
  <c r="O69" s="1"/>
  <c r="P69" s="1"/>
  <c r="J71"/>
  <c r="K71" s="1"/>
  <c r="L71" s="1"/>
  <c r="M71" s="1"/>
  <c r="N71" s="1"/>
  <c r="O71" s="1"/>
  <c r="P71" s="1"/>
  <c r="K79" i="11"/>
  <c r="L79" s="1"/>
  <c r="M79" s="1"/>
  <c r="N79" s="1"/>
  <c r="O79" s="1"/>
  <c r="P79" s="1"/>
  <c r="N77" i="14"/>
  <c r="O77" s="1"/>
  <c r="P77" s="1"/>
  <c r="I69" i="18"/>
  <c r="J69" s="1"/>
  <c r="K69" s="1"/>
  <c r="L69" s="1"/>
  <c r="M69" s="1"/>
  <c r="N69" s="1"/>
  <c r="O69" s="1"/>
  <c r="P69" s="1"/>
  <c r="I71" i="23"/>
  <c r="J71" s="1"/>
  <c r="K71" s="1"/>
  <c r="L71" s="1"/>
  <c r="M71" s="1"/>
  <c r="N71" s="1"/>
  <c r="O71" s="1"/>
  <c r="P71" s="1"/>
  <c r="I69" i="25"/>
  <c r="J69" s="1"/>
  <c r="K69" s="1"/>
  <c r="L69" s="1"/>
  <c r="M69" s="1"/>
  <c r="N69" s="1"/>
  <c r="O69" s="1"/>
  <c r="P69" s="1"/>
  <c r="I69" i="26"/>
  <c r="J69" s="1"/>
  <c r="K69" s="1"/>
  <c r="L69" s="1"/>
  <c r="M69" s="1"/>
  <c r="N69" s="1"/>
  <c r="O69" s="1"/>
  <c r="P69" s="1"/>
  <c r="I71" i="28"/>
  <c r="J71" s="1"/>
  <c r="K71" s="1"/>
  <c r="L71" s="1"/>
  <c r="M71" s="1"/>
  <c r="N71" s="1"/>
  <c r="O71" s="1"/>
  <c r="P71" s="1"/>
  <c r="N77" i="20"/>
  <c r="O77" s="1"/>
  <c r="P77" s="1"/>
  <c r="L79" i="16"/>
  <c r="M79" s="1"/>
  <c r="N79" s="1"/>
  <c r="O79" s="1"/>
  <c r="P79" s="1"/>
  <c r="L79" i="22"/>
  <c r="M79" s="1"/>
  <c r="N79" s="1"/>
  <c r="O79" s="1"/>
  <c r="P79" s="1"/>
  <c r="N67" i="10"/>
  <c r="O67" s="1"/>
  <c r="P67" s="1"/>
  <c r="N67" i="12"/>
  <c r="O67" s="1"/>
  <c r="P67" s="1"/>
  <c r="I75" i="32"/>
  <c r="J75" s="1"/>
  <c r="K75" s="1"/>
  <c r="L75" s="1"/>
  <c r="M75" s="1"/>
  <c r="N75" s="1"/>
  <c r="O75" s="1"/>
  <c r="P75" s="1"/>
  <c r="K73" i="31"/>
  <c r="L73" s="1"/>
  <c r="M73" s="1"/>
  <c r="N73" s="1"/>
  <c r="O73" s="1"/>
  <c r="P73" s="1"/>
  <c r="L85"/>
  <c r="M85" s="1"/>
  <c r="N85" s="1"/>
  <c r="O85" s="1"/>
  <c r="P85" s="1"/>
  <c r="M85" i="29"/>
  <c r="N85" s="1"/>
  <c r="O85" s="1"/>
  <c r="L85"/>
  <c r="P85"/>
  <c r="K73" i="28"/>
  <c r="L73" s="1"/>
  <c r="M73" s="1"/>
  <c r="N73" s="1"/>
  <c r="O73" s="1"/>
  <c r="P73" s="1"/>
  <c r="H75"/>
  <c r="I75" s="1"/>
  <c r="J75" s="1"/>
  <c r="K75" s="1"/>
  <c r="L75" s="1"/>
  <c r="M75" s="1"/>
  <c r="N75" s="1"/>
  <c r="O75" s="1"/>
  <c r="P75" s="1"/>
  <c r="K85" i="27"/>
  <c r="L85" s="1"/>
  <c r="M85" s="1"/>
  <c r="N85" s="1"/>
  <c r="O85" s="1"/>
  <c r="P85" s="1"/>
  <c r="K73" i="26"/>
  <c r="L73" s="1"/>
  <c r="M73" s="1"/>
  <c r="N73" s="1"/>
  <c r="O73" s="1"/>
  <c r="P73" s="1"/>
  <c r="L85" i="24"/>
  <c r="M85" s="1"/>
  <c r="N85" s="1"/>
  <c r="O85" s="1"/>
  <c r="P85" s="1"/>
  <c r="L73" i="23"/>
  <c r="M73" s="1"/>
  <c r="N73" s="1"/>
  <c r="O73" s="1"/>
  <c r="P73" s="1"/>
  <c r="K73"/>
  <c r="H75"/>
  <c r="I75" s="1"/>
  <c r="J75" s="1"/>
  <c r="K75" s="1"/>
  <c r="L75" s="1"/>
  <c r="M75" s="1"/>
  <c r="N75" s="1"/>
  <c r="O75" s="1"/>
  <c r="P75" s="1"/>
  <c r="N73" i="22"/>
  <c r="O73" s="1"/>
  <c r="P73" s="1"/>
  <c r="L85" i="21"/>
  <c r="M85" s="1"/>
  <c r="N85" s="1"/>
  <c r="O85" s="1"/>
  <c r="P85" s="1"/>
  <c r="I75" i="20"/>
  <c r="J75" s="1"/>
  <c r="K75" s="1"/>
  <c r="L75" s="1"/>
  <c r="M75" s="1"/>
  <c r="N75" s="1"/>
  <c r="O75" s="1"/>
  <c r="P75" s="1"/>
  <c r="J85"/>
  <c r="K85" s="1"/>
  <c r="L85" s="1"/>
  <c r="M85" s="1"/>
  <c r="N85" s="1"/>
  <c r="O85" s="1"/>
  <c r="P85" s="1"/>
  <c r="I75" i="18"/>
  <c r="J75" s="1"/>
  <c r="K75" s="1"/>
  <c r="L75" s="1"/>
  <c r="M75" s="1"/>
  <c r="N75" s="1"/>
  <c r="O75" s="1"/>
  <c r="P75" s="1"/>
  <c r="N73" i="17"/>
  <c r="O73" s="1"/>
  <c r="P73" s="1"/>
  <c r="L85" i="16"/>
  <c r="M85" s="1"/>
  <c r="N85" s="1"/>
  <c r="O85" s="1"/>
  <c r="P85" s="1"/>
  <c r="K85" i="15"/>
  <c r="L85" s="1"/>
  <c r="M85" s="1"/>
  <c r="N85" s="1"/>
  <c r="O85" s="1"/>
  <c r="P85" s="1"/>
  <c r="L85" i="14"/>
  <c r="M85" s="1"/>
  <c r="N85" s="1"/>
  <c r="O85" s="1"/>
  <c r="P85" s="1"/>
  <c r="L85" i="13"/>
  <c r="M85" s="1"/>
  <c r="N85" s="1"/>
  <c r="O85" s="1"/>
  <c r="P85" s="1"/>
  <c r="K73" i="10"/>
  <c r="L73" s="1"/>
  <c r="M73" s="1"/>
  <c r="N73"/>
  <c r="O73" s="1"/>
  <c r="P73" s="1"/>
  <c r="L85"/>
  <c r="M85" s="1"/>
  <c r="N85" s="1"/>
  <c r="O85" s="1"/>
  <c r="P85" s="1"/>
  <c r="K73" i="9"/>
  <c r="L73" s="1"/>
  <c r="M73" s="1"/>
  <c r="N73" s="1"/>
  <c r="O73" s="1"/>
  <c r="P73" s="1"/>
  <c r="H75"/>
  <c r="I75" s="1"/>
  <c r="J75" s="1"/>
  <c r="K75" s="1"/>
  <c r="L75" s="1"/>
  <c r="M75" s="1"/>
  <c r="N75" s="1"/>
  <c r="O75" s="1"/>
  <c r="P75" s="1"/>
  <c r="I85"/>
  <c r="J85" s="1"/>
  <c r="K85" s="1"/>
  <c r="L85" s="1"/>
  <c r="M85" s="1"/>
  <c r="N85" s="1"/>
  <c r="O85" s="1"/>
  <c r="P85" s="1"/>
  <c r="G71" i="8"/>
  <c r="H70"/>
  <c r="H71" s="1"/>
  <c r="I70"/>
  <c r="J70"/>
  <c r="K70"/>
  <c r="L70"/>
  <c r="M70"/>
  <c r="N70"/>
  <c r="O70"/>
  <c r="P70"/>
  <c r="G70"/>
  <c r="G69"/>
  <c r="H69" s="1"/>
  <c r="H68"/>
  <c r="I68"/>
  <c r="J68"/>
  <c r="K68"/>
  <c r="L68"/>
  <c r="M68"/>
  <c r="N68"/>
  <c r="O68"/>
  <c r="P68"/>
  <c r="G68"/>
  <c r="G67"/>
  <c r="H66"/>
  <c r="I66"/>
  <c r="J66"/>
  <c r="K66"/>
  <c r="L66"/>
  <c r="M66"/>
  <c r="N66"/>
  <c r="O66"/>
  <c r="P66"/>
  <c r="G66"/>
  <c r="I71" l="1"/>
  <c r="J71" s="1"/>
  <c r="K71" s="1"/>
  <c r="L71" s="1"/>
  <c r="M71" s="1"/>
  <c r="N71" s="1"/>
  <c r="O71" s="1"/>
  <c r="P71" s="1"/>
  <c r="H67"/>
  <c r="I67" s="1"/>
  <c r="J67" s="1"/>
  <c r="K67" s="1"/>
  <c r="L67" s="1"/>
  <c r="M67" s="1"/>
  <c r="N67" s="1"/>
  <c r="O67" s="1"/>
  <c r="P67" s="1"/>
  <c r="I69"/>
  <c r="J69" s="1"/>
  <c r="K69" s="1"/>
  <c r="L69" s="1"/>
  <c r="M69" s="1"/>
  <c r="N69" s="1"/>
  <c r="O69" s="1"/>
  <c r="P69" s="1"/>
  <c r="G73"/>
  <c r="H72"/>
  <c r="I72"/>
  <c r="J72"/>
  <c r="K72"/>
  <c r="L72"/>
  <c r="M72"/>
  <c r="N72"/>
  <c r="O72"/>
  <c r="P72"/>
  <c r="G72"/>
  <c r="G86"/>
  <c r="H86" s="1"/>
  <c r="I86" s="1"/>
  <c r="J86" s="1"/>
  <c r="K86" s="1"/>
  <c r="L86" s="1"/>
  <c r="M86" s="1"/>
  <c r="N86" s="1"/>
  <c r="O86" s="1"/>
  <c r="P86" s="1"/>
  <c r="G85"/>
  <c r="H84"/>
  <c r="I84"/>
  <c r="J84"/>
  <c r="K84"/>
  <c r="L84"/>
  <c r="M84"/>
  <c r="N84"/>
  <c r="O84"/>
  <c r="P84"/>
  <c r="G84"/>
  <c r="G83"/>
  <c r="H82"/>
  <c r="I82"/>
  <c r="J82"/>
  <c r="K82"/>
  <c r="L82"/>
  <c r="M82"/>
  <c r="N82"/>
  <c r="O82"/>
  <c r="P82"/>
  <c r="G82"/>
  <c r="H80"/>
  <c r="I80"/>
  <c r="J80"/>
  <c r="K80"/>
  <c r="L80"/>
  <c r="M80"/>
  <c r="N80"/>
  <c r="O80"/>
  <c r="P80"/>
  <c r="G80"/>
  <c r="G81" s="1"/>
  <c r="H78"/>
  <c r="I78"/>
  <c r="J78"/>
  <c r="K78"/>
  <c r="L78"/>
  <c r="M78"/>
  <c r="N78"/>
  <c r="O78"/>
  <c r="P78"/>
  <c r="G78"/>
  <c r="G79" s="1"/>
  <c r="P74"/>
  <c r="H74"/>
  <c r="I74"/>
  <c r="J74"/>
  <c r="K74"/>
  <c r="L74"/>
  <c r="M74"/>
  <c r="N74"/>
  <c r="O74"/>
  <c r="G74"/>
  <c r="G75" s="1"/>
  <c r="H76"/>
  <c r="I76"/>
  <c r="J76"/>
  <c r="K76"/>
  <c r="L76"/>
  <c r="M76"/>
  <c r="N76"/>
  <c r="O76"/>
  <c r="P76"/>
  <c r="G76"/>
  <c r="G77" s="1"/>
  <c r="H73" l="1"/>
  <c r="I73" s="1"/>
  <c r="J73" s="1"/>
  <c r="K73" s="1"/>
  <c r="L73" s="1"/>
  <c r="M73" s="1"/>
  <c r="N73" s="1"/>
  <c r="O73" s="1"/>
  <c r="P73" s="1"/>
  <c r="H83"/>
  <c r="I83" s="1"/>
  <c r="J83" s="1"/>
  <c r="K83" s="1"/>
  <c r="L83" s="1"/>
  <c r="M83" s="1"/>
  <c r="N83" s="1"/>
  <c r="O83" s="1"/>
  <c r="P83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79"/>
  <c r="I79" s="1"/>
  <c r="J79" s="1"/>
  <c r="K79" s="1"/>
  <c r="L79" s="1"/>
  <c r="M79" s="1"/>
  <c r="N79" s="1"/>
  <c r="O79" s="1"/>
  <c r="P79" s="1"/>
  <c r="H75"/>
  <c r="I75" s="1"/>
  <c r="J75" s="1"/>
  <c r="K75" s="1"/>
  <c r="L75" s="1"/>
  <c r="M75" s="1"/>
  <c r="N75" s="1"/>
  <c r="O75" s="1"/>
  <c r="P75" s="1"/>
</calcChain>
</file>

<file path=xl/sharedStrings.xml><?xml version="1.0" encoding="utf-8"?>
<sst xmlns="http://schemas.openxmlformats.org/spreadsheetml/2006/main" count="6674" uniqueCount="202">
  <si>
    <t>СОГЛАСОВАНО</t>
  </si>
  <si>
    <t>УТВЕРДЖАЮ</t>
  </si>
  <si>
    <t xml:space="preserve">          Министр энергетики и</t>
  </si>
  <si>
    <t>Директор Филиала</t>
  </si>
  <si>
    <t xml:space="preserve">         ЖКХ Мурманской обл.</t>
  </si>
  <si>
    <t>ОАО "СО ЕЭС" Кольское РДУ</t>
  </si>
  <si>
    <t>"Колэнерго"</t>
  </si>
  <si>
    <t xml:space="preserve">        ______________          В.Н.Гноевский.</t>
  </si>
  <si>
    <t>______________          О.В.Подзоров.</t>
  </si>
  <si>
    <t>ГРАФИК</t>
  </si>
  <si>
    <t>№    п/п</t>
  </si>
  <si>
    <t>Наименование подстанции</t>
  </si>
  <si>
    <t>Наименование фидера</t>
  </si>
  <si>
    <t xml:space="preserve"> очереди ограничения, МВт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</si>
  <si>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</si>
  <si>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</si>
  <si>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</si>
  <si>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</si>
  <si>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</si>
  <si>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</si>
  <si>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</si>
  <si>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</si>
  <si>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</si>
  <si>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</si>
  <si>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ОАО "Инвест Проект Лимитед"</t>
  </si>
  <si>
    <t>ПС-5</t>
  </si>
  <si>
    <t>ф-29/1</t>
  </si>
  <si>
    <t>ОВБ потребителя</t>
  </si>
  <si>
    <t>ОАО "Мурманский морской рыбный порт"                     (ММРП )</t>
  </si>
  <si>
    <t>ПС-5,                                                                                                                                                                                                                                                                                                                                                                                                                                            ПС-57</t>
  </si>
  <si>
    <t>ф-15,22,28 в сетях,                                                                                                                                                                                                                                                                                                                                                                                                            ф-16,9,18 в сетях</t>
  </si>
  <si>
    <t>ОП п</t>
  </si>
  <si>
    <t xml:space="preserve">ф-11,12                                        </t>
  </si>
  <si>
    <t>ДУ</t>
  </si>
  <si>
    <t>ОАО "Мурманская горэлектросеть"        (г.Мурманск)   ОАО МОЭСК</t>
  </si>
  <si>
    <t>ПС-57</t>
  </si>
  <si>
    <t>ф-22</t>
  </si>
  <si>
    <t>ПС-64</t>
  </si>
  <si>
    <t>ф-9</t>
  </si>
  <si>
    <t>ОВБ СЭС</t>
  </si>
  <si>
    <t>ПС-341</t>
  </si>
  <si>
    <t>ф-19</t>
  </si>
  <si>
    <t>ПС-335</t>
  </si>
  <si>
    <t>ф-4,8,19</t>
  </si>
  <si>
    <t>ПС-4</t>
  </si>
  <si>
    <t>ПС-400</t>
  </si>
  <si>
    <t>ф-13,20</t>
  </si>
  <si>
    <t>ПС-338</t>
  </si>
  <si>
    <t>ПС-302</t>
  </si>
  <si>
    <t>ф-5</t>
  </si>
  <si>
    <t>ПС-389</t>
  </si>
  <si>
    <t>ф-35</t>
  </si>
  <si>
    <t>ОАО "Мурманский морской торговый порт"</t>
  </si>
  <si>
    <t>ПС-301</t>
  </si>
  <si>
    <t xml:space="preserve">ф-19 (ТП 20), 44 (ТП ФТП) в сетях </t>
  </si>
  <si>
    <t>ОВБп</t>
  </si>
  <si>
    <t>Филиал "35 СРЗ" ОАО "ЦС""Звездочка"</t>
  </si>
  <si>
    <t xml:space="preserve">ПС-388                         ПС-306                    </t>
  </si>
  <si>
    <t xml:space="preserve">ф-8,9  в сетях                                                   ф-29,31,32  в сетях                                               </t>
  </si>
  <si>
    <t>ООО "Кольская тепловая компания"</t>
  </si>
  <si>
    <t>ПС-417                              ПС-320</t>
  </si>
  <si>
    <t>ф3,4,7,8 (РП-17)                                               ф3,8 (РП-3)</t>
  </si>
  <si>
    <t>РЭС "Североморский" филиала "Кольский" ОАО "Оборонэнерго"</t>
  </si>
  <si>
    <t>ПС-2</t>
  </si>
  <si>
    <t>ф-14,38,22</t>
  </si>
  <si>
    <t>ОП ПС-2</t>
  </si>
  <si>
    <t>ОВБ п</t>
  </si>
  <si>
    <t>ПС-319</t>
  </si>
  <si>
    <t>ф-4</t>
  </si>
  <si>
    <t>ПС-56</t>
  </si>
  <si>
    <t>ПС-326</t>
  </si>
  <si>
    <t>ф-10,14,15,19,24</t>
  </si>
  <si>
    <t>РЭС "Александровский" филиала "Кольский" ОАО "Оборонэнерго"</t>
  </si>
  <si>
    <t>ТЦ-302, ТЦ-640,                                                                                                                                                                                                                                                                                                                                                                                                                     ТП-9, КТП-82,                                                                                                                                                                                                                                                                                                                                                                                                                        КТП-81,ТП-23</t>
  </si>
  <si>
    <t>35, 6кВ в сетях</t>
  </si>
  <si>
    <t>ОП ОВБ п</t>
  </si>
  <si>
    <t>Головной филиал СРЗ «Нерпа» ОАО «ЦС" «Звездочка»</t>
  </si>
  <si>
    <t>ПС-29</t>
  </si>
  <si>
    <t>УМПП "Горэлектросеть" ЗАТО г.Александровск</t>
  </si>
  <si>
    <t>ПС-387</t>
  </si>
  <si>
    <t>филиал ОАО "Мурманэнергосбыт" "Заполярная горэлектросеть"</t>
  </si>
  <si>
    <t>ПС-20                                                                                                                                                                                                                                                                                                                                                                                                                                                        ПС-52</t>
  </si>
  <si>
    <t>ПС-21</t>
  </si>
  <si>
    <t>ф-18</t>
  </si>
  <si>
    <t>ОП СЭС</t>
  </si>
  <si>
    <t>ТП-94 КГМК                                   от ПС-20а</t>
  </si>
  <si>
    <t xml:space="preserve"> ЭП №4                                                   (М-82 от ПС-20А)</t>
  </si>
  <si>
    <t>ОВБ КГМК</t>
  </si>
  <si>
    <t>ТП-93 КГМК от ПС-20а</t>
  </si>
  <si>
    <t xml:space="preserve"> ЭП №3                                                                (М-81 от ПС-20А)</t>
  </si>
  <si>
    <t>РП-8 КГМК                                                         от ПС-11А</t>
  </si>
  <si>
    <t xml:space="preserve">ЭП №1                                     (Ф22,21  от ПС-11А)                          </t>
  </si>
  <si>
    <t xml:space="preserve">ПС-11Б          </t>
  </si>
  <si>
    <t xml:space="preserve">ЭП №3  (Ф22)                               </t>
  </si>
  <si>
    <t>ОП КГМК</t>
  </si>
  <si>
    <t xml:space="preserve">миксер №3        ( Ф35)                                                                                                                                                                 </t>
  </si>
  <si>
    <t>минпрок (ф-5)</t>
  </si>
  <si>
    <t>ПС-30</t>
  </si>
  <si>
    <t>ф-31</t>
  </si>
  <si>
    <t>ОВБ ЦЭС</t>
  </si>
  <si>
    <t>ШП-2</t>
  </si>
  <si>
    <t>ПС330 Оленегорск</t>
  </si>
  <si>
    <t>Л-99, Л-100 на ПС110 кВ Хариус - Озеро</t>
  </si>
  <si>
    <t>Л-62 на ПС-37А</t>
  </si>
  <si>
    <t>ОАО "Оленегорский Механический Завод"</t>
  </si>
  <si>
    <t>ПС-96</t>
  </si>
  <si>
    <t>ф-3,4,7,8,24,25,26,27</t>
  </si>
  <si>
    <t>ОАО "Мончегорские электрические сети"</t>
  </si>
  <si>
    <t>МБУ "СЕЗ МО  сп Пушной"</t>
  </si>
  <si>
    <t xml:space="preserve">ПС-54 </t>
  </si>
  <si>
    <t>ОП ПС-54</t>
  </si>
  <si>
    <t>ООО "ЛГОК"</t>
  </si>
  <si>
    <t>ПС-31</t>
  </si>
  <si>
    <t>ОПп</t>
  </si>
  <si>
    <t>ЗАО "Северо -Западная Фосфорная Компания"</t>
  </si>
  <si>
    <t>ПС -150 кВ "Олений ручей"</t>
  </si>
  <si>
    <t>сеть потребителя                                                                                                                                                                                                                                                                                                                                                                                                                                         (по ОЛ-195, 196)</t>
  </si>
  <si>
    <t>ОАО "Апатит"</t>
  </si>
  <si>
    <t>ПС-38,39,90 Апатит</t>
  </si>
  <si>
    <t>Промплощадки</t>
  </si>
  <si>
    <t>Кольская АЭС</t>
  </si>
  <si>
    <t>КАЭС</t>
  </si>
  <si>
    <t>электрокотельная                       (сеть потребителя)</t>
  </si>
  <si>
    <t>ОП КАЭС</t>
  </si>
  <si>
    <t>ОАО "Ковдорский ГОК"</t>
  </si>
  <si>
    <t>ПС-40А, 40Б,40В</t>
  </si>
  <si>
    <t xml:space="preserve">сеть потребителя                                                                                                                                                                                                                                               </t>
  </si>
  <si>
    <t>ОАО "Ковдорслюда"</t>
  </si>
  <si>
    <t xml:space="preserve">ПС-40А               ПС-41А              </t>
  </si>
  <si>
    <t xml:space="preserve">ф-21,23,40,44                                                  ф-22,25                                       </t>
  </si>
  <si>
    <t xml:space="preserve"> филиал ОАО "СУАЛ" КАЗ-СУАЛ</t>
  </si>
  <si>
    <t xml:space="preserve">ГЭС-3                   </t>
  </si>
  <si>
    <t xml:space="preserve">КПП-1,КПП-2  в сетях               </t>
  </si>
  <si>
    <t>ОП КАЗ</t>
  </si>
  <si>
    <t>до 5 мин</t>
  </si>
  <si>
    <t>ИТОГО</t>
  </si>
  <si>
    <t>всего</t>
  </si>
  <si>
    <t>всего по ДУ</t>
  </si>
  <si>
    <t>по северному, северо - западному району Мурманской области</t>
  </si>
  <si>
    <t xml:space="preserve">всего </t>
  </si>
  <si>
    <t>по  району г.Ковдора Мурманской области</t>
  </si>
  <si>
    <t>Быкова 2026</t>
  </si>
  <si>
    <t>Потребитель</t>
  </si>
  <si>
    <t>ф-21,16,4,11</t>
  </si>
  <si>
    <t>ф-34,9,4,24,2,30</t>
  </si>
  <si>
    <t>ф-23, 33                                                                                                                                                                                                                                                                                                                                                                                                                                                     ф-74,61,76,73 в сетях</t>
  </si>
  <si>
    <t xml:space="preserve">             _____________           2015г.</t>
  </si>
  <si>
    <t xml:space="preserve"> ______________         2015г.</t>
  </si>
  <si>
    <t>Директор филиала ПАО "МРСК Северо-Запада"</t>
  </si>
  <si>
    <t>______________          А.Ю.Горохов.</t>
  </si>
  <si>
    <t>временного отключения потребления на 2015/2016гг.</t>
  </si>
  <si>
    <t>ф-15,17</t>
  </si>
  <si>
    <t>ТП-95 КГМК от ПС-20а</t>
  </si>
  <si>
    <t xml:space="preserve"> ЭП №5                                                                (М-86 от ПС-20А)</t>
  </si>
  <si>
    <t>АО "Олкон"</t>
  </si>
  <si>
    <t xml:space="preserve">сеть потребителя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</si>
  <si>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АО "Кольская ГМК" пл. Заполярный-Никель </t>
  </si>
  <si>
    <t>АО "Кольская ГМК" пл.Мончегорск</t>
  </si>
  <si>
    <t xml:space="preserve"> КГМК                                                                                                                                                                                                                                                                                                                                                                                                                                                                   ГПП-11Г</t>
  </si>
  <si>
    <t>ф-3,14,23,31</t>
  </si>
  <si>
    <t xml:space="preserve">ЭП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(Ф-22,21 от ПС-11А) </t>
  </si>
  <si>
    <t>до 20 мин</t>
  </si>
  <si>
    <r>
      <t>1. Величина потребления электрической мощности потребителей, указанная в графике, определена для условий прохождения максимума нагрузок при среднесуточных температурах наружного воздуха соответствующих  температуре наиболее холодной пятидневки с обеспеченностью 0,92 (-30,8</t>
    </r>
    <r>
      <rPr>
        <sz val="12"/>
        <rFont val="Calibri"/>
        <family val="2"/>
        <charset val="204"/>
      </rPr>
      <t>°С)</t>
    </r>
  </si>
  <si>
    <t>по Филиалу ПАО «МРСК Северо-Запада» «Колэнерго» на территории Мурманской области</t>
  </si>
  <si>
    <t>в т.ч. по  району г. Ковдора энергосистемы Мурманской области</t>
  </si>
  <si>
    <t>в т.ч. по северному, северо - западному районам энергосистемы Мурманской области</t>
  </si>
  <si>
    <r>
      <t>способ ввода отключения по графику</t>
    </r>
    <r>
      <rPr>
        <b/>
        <sz val="12"/>
        <rFont val="Times New Roman"/>
        <family val="1"/>
        <charset val="204"/>
      </rPr>
      <t xml:space="preserve"> </t>
    </r>
  </si>
  <si>
    <t>время отключения (мин.)</t>
  </si>
  <si>
    <t>ф-26</t>
  </si>
  <si>
    <t>ОП-29</t>
  </si>
  <si>
    <t xml:space="preserve">ПС-57     </t>
  </si>
  <si>
    <t>РП-14 КГМК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ПС-11А</t>
  </si>
  <si>
    <t>Район г. Ковдора энергосистемы Мурманской области</t>
  </si>
  <si>
    <t>Северный, северо -западный районы энергосистемы Мурманской области</t>
  </si>
  <si>
    <t>Первый заместитель директора  - Главный инженер Филиала ПАО "МРСК Северо-Запада" "Колэнерго"                                                                                                  С.А.Зайц.</t>
  </si>
  <si>
    <t>ПС-370 (11Б)</t>
  </si>
  <si>
    <t xml:space="preserve">ООО "Мурманская судоверфь-Энергосеть" </t>
  </si>
  <si>
    <t xml:space="preserve">ф-19 (ТП 20), ф-44 (ТП ФТП) в сетях </t>
  </si>
  <si>
    <t>18-00</t>
  </si>
  <si>
    <t>09-00</t>
  </si>
  <si>
    <t>20-00</t>
  </si>
  <si>
    <t>12-00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</si>
  <si>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</si>
  <si>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</si>
  <si>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</si>
  <si>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</si>
  <si>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</si>
  <si>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</si>
  <si>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</si>
  <si>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</si>
  <si>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10-00</t>
  </si>
  <si>
    <t>11-00</t>
  </si>
  <si>
    <t>13-00</t>
  </si>
  <si>
    <t>14-00</t>
  </si>
  <si>
    <t>15-00</t>
  </si>
  <si>
    <t>16-00</t>
  </si>
  <si>
    <t>17-00</t>
  </si>
  <si>
    <t>19-00</t>
  </si>
  <si>
    <t>21-00</t>
  </si>
  <si>
    <t>22-00</t>
  </si>
  <si>
    <t>23-00</t>
  </si>
  <si>
    <t>24-00</t>
  </si>
</sst>
</file>

<file path=xl/styles.xml><?xml version="1.0" encoding="utf-8"?>
<styleSheet xmlns="http://schemas.openxmlformats.org/spreadsheetml/2006/main">
  <numFmts count="1">
    <numFmt numFmtId="164" formatCode="0.00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0" fillId="0" borderId="0"/>
    <xf numFmtId="0" fontId="12" fillId="0" borderId="0"/>
  </cellStyleXfs>
  <cellXfs count="148">
    <xf numFmtId="0" fontId="0" fillId="0" borderId="0" xfId="0"/>
    <xf numFmtId="0" fontId="4" fillId="2" borderId="0" xfId="1" applyFont="1" applyFill="1"/>
    <xf numFmtId="0" fontId="5" fillId="2" borderId="0" xfId="1" applyFont="1" applyFill="1" applyBorder="1" applyAlignment="1"/>
    <xf numFmtId="0" fontId="3" fillId="2" borderId="0" xfId="0" applyFont="1" applyFill="1" applyBorder="1" applyAlignment="1"/>
    <xf numFmtId="0" fontId="4" fillId="2" borderId="0" xfId="1" applyFont="1" applyFill="1" applyBorder="1"/>
    <xf numFmtId="0" fontId="2" fillId="2" borderId="0" xfId="1" applyFont="1" applyFill="1" applyBorder="1" applyAlignment="1"/>
    <xf numFmtId="0" fontId="5" fillId="2" borderId="0" xfId="0" applyFont="1" applyFill="1" applyBorder="1" applyAlignment="1"/>
    <xf numFmtId="0" fontId="2" fillId="2" borderId="0" xfId="1" applyFont="1" applyFill="1" applyBorder="1"/>
    <xf numFmtId="0" fontId="5" fillId="2" borderId="0" xfId="1" applyFont="1" applyFill="1"/>
    <xf numFmtId="0" fontId="6" fillId="2" borderId="0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8" fillId="2" borderId="0" xfId="1" applyFont="1" applyFill="1"/>
    <xf numFmtId="0" fontId="2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 wrapText="1"/>
    </xf>
    <xf numFmtId="2" fontId="3" fillId="2" borderId="3" xfId="1" applyNumberFormat="1" applyFont="1" applyFill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/>
    </xf>
    <xf numFmtId="0" fontId="8" fillId="2" borderId="0" xfId="1" applyFont="1" applyFill="1" applyAlignment="1">
      <alignment vertical="center"/>
    </xf>
    <xf numFmtId="0" fontId="3" fillId="2" borderId="1" xfId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11" xfId="1" applyFont="1" applyFill="1" applyBorder="1" applyAlignment="1">
      <alignment vertical="center" wrapText="1"/>
    </xf>
    <xf numFmtId="0" fontId="2" fillId="2" borderId="12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3" xfId="1" applyNumberFormat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left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/>
    </xf>
    <xf numFmtId="2" fontId="3" fillId="2" borderId="2" xfId="1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8" fillId="2" borderId="16" xfId="1" applyNumberFormat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vertical="center" wrapText="1"/>
    </xf>
    <xf numFmtId="2" fontId="3" fillId="2" borderId="17" xfId="1" applyNumberFormat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left" vertical="center" wrapText="1"/>
    </xf>
    <xf numFmtId="2" fontId="3" fillId="2" borderId="3" xfId="1" applyNumberFormat="1" applyFont="1" applyFill="1" applyBorder="1"/>
    <xf numFmtId="0" fontId="2" fillId="2" borderId="6" xfId="1" applyFont="1" applyFill="1" applyBorder="1" applyAlignment="1"/>
    <xf numFmtId="0" fontId="2" fillId="2" borderId="3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left"/>
    </xf>
    <xf numFmtId="2" fontId="8" fillId="2" borderId="0" xfId="1" applyNumberFormat="1" applyFont="1" applyFill="1" applyBorder="1"/>
    <xf numFmtId="0" fontId="8" fillId="2" borderId="0" xfId="1" applyFont="1" applyFill="1" applyBorder="1"/>
    <xf numFmtId="0" fontId="2" fillId="2" borderId="0" xfId="1" applyFont="1" applyFill="1"/>
    <xf numFmtId="0" fontId="2" fillId="2" borderId="0" xfId="1" applyFont="1" applyFill="1" applyAlignment="1">
      <alignment horizontal="left"/>
    </xf>
    <xf numFmtId="0" fontId="3" fillId="2" borderId="7" xfId="1" applyFont="1" applyFill="1" applyBorder="1" applyAlignment="1">
      <alignment horizontal="left" vertical="center" wrapText="1"/>
    </xf>
    <xf numFmtId="2" fontId="3" fillId="2" borderId="3" xfId="1" applyNumberFormat="1" applyFont="1" applyFill="1" applyBorder="1" applyAlignment="1">
      <alignment horizontal="left"/>
    </xf>
    <xf numFmtId="0" fontId="2" fillId="2" borderId="0" xfId="1" applyFont="1" applyFill="1" applyAlignment="1"/>
    <xf numFmtId="0" fontId="8" fillId="2" borderId="6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3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/>
    </xf>
    <xf numFmtId="0" fontId="3" fillId="2" borderId="1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vertical="center" wrapText="1"/>
    </xf>
    <xf numFmtId="0" fontId="9" fillId="2" borderId="6" xfId="1" applyFont="1" applyFill="1" applyBorder="1" applyAlignment="1">
      <alignment horizontal="left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wrapText="1"/>
    </xf>
    <xf numFmtId="0" fontId="3" fillId="2" borderId="3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/>
    </xf>
    <xf numFmtId="2" fontId="5" fillId="2" borderId="0" xfId="1" applyNumberFormat="1" applyFont="1" applyFill="1" applyBorder="1" applyAlignment="1"/>
    <xf numFmtId="2" fontId="5" fillId="2" borderId="0" xfId="1" applyNumberFormat="1" applyFont="1" applyFill="1" applyBorder="1" applyAlignment="1">
      <alignment horizontal="left"/>
    </xf>
    <xf numFmtId="2" fontId="5" fillId="2" borderId="0" xfId="0" applyNumberFormat="1" applyFont="1" applyFill="1" applyBorder="1" applyAlignment="1"/>
    <xf numFmtId="2" fontId="6" fillId="2" borderId="1" xfId="1" applyNumberFormat="1" applyFont="1" applyFill="1" applyBorder="1" applyAlignment="1">
      <alignment horizontal="center"/>
    </xf>
    <xf numFmtId="2" fontId="3" fillId="2" borderId="3" xfId="1" applyNumberFormat="1" applyFont="1" applyFill="1" applyBorder="1" applyAlignment="1">
      <alignment horizontal="center"/>
    </xf>
    <xf numFmtId="2" fontId="8" fillId="2" borderId="0" xfId="1" applyNumberFormat="1" applyFont="1" applyFill="1"/>
    <xf numFmtId="2" fontId="3" fillId="2" borderId="0" xfId="0" applyNumberFormat="1" applyFont="1" applyFill="1" applyBorder="1" applyAlignment="1"/>
    <xf numFmtId="2" fontId="2" fillId="2" borderId="0" xfId="1" applyNumberFormat="1" applyFont="1" applyFill="1" applyBorder="1" applyAlignment="1"/>
    <xf numFmtId="2" fontId="3" fillId="2" borderId="6" xfId="1" applyNumberFormat="1" applyFont="1" applyFill="1" applyBorder="1" applyAlignment="1">
      <alignment horizontal="center"/>
    </xf>
    <xf numFmtId="2" fontId="3" fillId="2" borderId="4" xfId="1" applyNumberFormat="1" applyFont="1" applyFill="1" applyBorder="1" applyAlignment="1">
      <alignment horizontal="center"/>
    </xf>
    <xf numFmtId="2" fontId="3" fillId="2" borderId="5" xfId="1" applyNumberFormat="1" applyFont="1" applyFill="1" applyBorder="1" applyAlignment="1">
      <alignment horizontal="center"/>
    </xf>
    <xf numFmtId="2" fontId="3" fillId="2" borderId="3" xfId="0" applyNumberFormat="1" applyFont="1" applyFill="1" applyBorder="1" applyAlignment="1">
      <alignment horizontal="center" vertical="center" wrapText="1"/>
    </xf>
    <xf numFmtId="2" fontId="8" fillId="2" borderId="3" xfId="1" applyNumberFormat="1" applyFont="1" applyFill="1" applyBorder="1" applyAlignment="1">
      <alignment vertical="center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2" fillId="2" borderId="18" xfId="1" applyFont="1" applyFill="1" applyBorder="1" applyAlignment="1">
      <alignment horizontal="right" vertical="top" wrapText="1"/>
    </xf>
    <xf numFmtId="0" fontId="0" fillId="2" borderId="17" xfId="0" applyFill="1" applyBorder="1" applyAlignment="1">
      <alignment horizontal="right" vertical="top"/>
    </xf>
    <xf numFmtId="0" fontId="0" fillId="2" borderId="11" xfId="0" applyFill="1" applyBorder="1" applyAlignment="1">
      <alignment horizontal="right" vertical="top"/>
    </xf>
    <xf numFmtId="0" fontId="0" fillId="2" borderId="8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2" fillId="2" borderId="17" xfId="1" applyFont="1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2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right" vertical="top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right" vertical="top"/>
    </xf>
    <xf numFmtId="0" fontId="0" fillId="2" borderId="1" xfId="0" applyFill="1" applyBorder="1" applyAlignment="1">
      <alignment horizontal="right" vertical="top"/>
    </xf>
    <xf numFmtId="0" fontId="0" fillId="2" borderId="9" xfId="0" applyFill="1" applyBorder="1" applyAlignment="1">
      <alignment horizontal="right" vertical="top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shrinkToFit="1"/>
    </xf>
    <xf numFmtId="0" fontId="3" fillId="2" borderId="7" xfId="1" applyFont="1" applyFill="1" applyBorder="1" applyAlignment="1">
      <alignment horizontal="center" vertical="center" wrapText="1" shrinkToFit="1"/>
    </xf>
    <xf numFmtId="0" fontId="3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2" fontId="3" fillId="2" borderId="4" xfId="1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/>
    </xf>
    <xf numFmtId="2" fontId="7" fillId="2" borderId="6" xfId="0" applyNumberFormat="1" applyFont="1" applyFill="1" applyBorder="1" applyAlignment="1">
      <alignment horizontal="center" vertical="center"/>
    </xf>
    <xf numFmtId="2" fontId="5" fillId="2" borderId="0" xfId="1" applyNumberFormat="1" applyFont="1" applyFill="1" applyBorder="1" applyAlignment="1">
      <alignment horizontal="left"/>
    </xf>
    <xf numFmtId="2" fontId="5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right" vertical="top"/>
    </xf>
    <xf numFmtId="0" fontId="7" fillId="2" borderId="11" xfId="0" applyFont="1" applyFill="1" applyBorder="1" applyAlignment="1">
      <alignment horizontal="right" vertical="top"/>
    </xf>
    <xf numFmtId="0" fontId="7" fillId="2" borderId="8" xfId="0" applyFont="1" applyFill="1" applyBorder="1" applyAlignment="1">
      <alignment horizontal="right" vertical="top"/>
    </xf>
    <xf numFmtId="0" fontId="7" fillId="2" borderId="0" xfId="0" applyFont="1" applyFill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</cellXfs>
  <cellStyles count="4">
    <cellStyle name="Обычный" xfId="0" builtinId="0"/>
    <cellStyle name="Обычный 2" xfId="1"/>
    <cellStyle name="Обычный 2 2" xfId="3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1"/>
  <sheetViews>
    <sheetView tabSelected="1" view="pageBreakPreview" zoomScale="80" zoomScaleNormal="80" zoomScaleSheetLayoutView="80" workbookViewId="0">
      <selection activeCell="R44" sqref="R44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16" customWidth="1"/>
    <col min="8" max="8" width="8.6640625" style="16" customWidth="1"/>
    <col min="9" max="9" width="8.109375" style="16" customWidth="1"/>
    <col min="10" max="10" width="8.6640625" style="16" customWidth="1"/>
    <col min="11" max="11" width="8.44140625" style="16" customWidth="1"/>
    <col min="12" max="12" width="8.6640625" style="16" customWidth="1"/>
    <col min="13" max="13" width="8.44140625" style="16" customWidth="1"/>
    <col min="14" max="14" width="9.109375" style="16" customWidth="1"/>
    <col min="15" max="15" width="8.44140625" style="16" customWidth="1"/>
    <col min="16" max="16" width="7.5546875" style="1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3"/>
      <c r="H2" s="3"/>
      <c r="I2" s="3"/>
      <c r="J2" s="134" t="s">
        <v>1</v>
      </c>
      <c r="K2" s="134"/>
      <c r="L2" s="134"/>
      <c r="M2" s="134"/>
      <c r="N2" s="134"/>
      <c r="O2" s="2"/>
      <c r="P2" s="2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2"/>
      <c r="H3" s="2"/>
      <c r="I3" s="2"/>
      <c r="J3" s="80" t="s">
        <v>148</v>
      </c>
      <c r="K3" s="80"/>
      <c r="L3" s="80"/>
      <c r="M3" s="80"/>
      <c r="N3" s="80"/>
      <c r="O3" s="2"/>
      <c r="P3" s="2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2"/>
      <c r="H4" s="2"/>
      <c r="I4" s="2"/>
      <c r="J4" s="132" t="s">
        <v>6</v>
      </c>
      <c r="K4" s="132"/>
      <c r="L4" s="132"/>
      <c r="M4" s="132"/>
      <c r="N4" s="132"/>
      <c r="O4" s="2"/>
      <c r="P4" s="2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5"/>
      <c r="H5" s="5"/>
      <c r="I5" s="5"/>
      <c r="J5" s="132" t="s">
        <v>149</v>
      </c>
      <c r="K5" s="132"/>
      <c r="L5" s="132"/>
      <c r="M5" s="132"/>
      <c r="N5" s="132"/>
      <c r="O5" s="5"/>
      <c r="P5" s="5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3"/>
      <c r="H6" s="3"/>
      <c r="I6" s="3"/>
      <c r="J6" s="133" t="s">
        <v>147</v>
      </c>
      <c r="K6" s="133"/>
      <c r="L6" s="133"/>
      <c r="M6" s="133"/>
      <c r="N6" s="13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80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29" t="s">
        <v>13</v>
      </c>
      <c r="H12" s="130"/>
      <c r="I12" s="130"/>
      <c r="J12" s="130"/>
      <c r="K12" s="130"/>
      <c r="L12" s="130"/>
      <c r="M12" s="130"/>
      <c r="N12" s="130"/>
      <c r="O12" s="130"/>
      <c r="P12" s="131"/>
    </row>
    <row r="13" spans="1:16" ht="46.5" customHeight="1" thickBot="1">
      <c r="A13" s="122"/>
      <c r="B13" s="124"/>
      <c r="C13" s="126"/>
      <c r="D13" s="122"/>
      <c r="E13" s="122"/>
      <c r="F13" s="128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8"/>
      <c r="J14" s="21">
        <v>4.2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10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79" t="s">
        <v>66</v>
      </c>
      <c r="F16" s="79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79" t="s">
        <v>66</v>
      </c>
      <c r="F17" s="79">
        <v>15</v>
      </c>
      <c r="G17" s="21"/>
      <c r="H17" s="21"/>
      <c r="I17" s="21">
        <v>0.65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79" t="s">
        <v>66</v>
      </c>
      <c r="F18" s="79">
        <v>30</v>
      </c>
      <c r="G18" s="21"/>
      <c r="H18" s="21"/>
      <c r="I18" s="22"/>
      <c r="J18" s="21"/>
      <c r="K18" s="21"/>
      <c r="L18" s="21"/>
      <c r="M18" s="21"/>
      <c r="N18" s="21"/>
      <c r="O18" s="21">
        <v>4</v>
      </c>
      <c r="P18" s="21"/>
    </row>
    <row r="19" spans="1:16" s="29" customFormat="1" ht="20.399999999999999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79" t="s">
        <v>55</v>
      </c>
      <c r="F19" s="79">
        <v>40</v>
      </c>
      <c r="G19" s="22"/>
      <c r="H19" s="22"/>
      <c r="I19" s="22"/>
      <c r="J19" s="22">
        <v>1.5</v>
      </c>
      <c r="K19" s="22">
        <v>1.5</v>
      </c>
      <c r="L19" s="22">
        <v>1.5</v>
      </c>
      <c r="M19" s="22"/>
      <c r="N19" s="22"/>
      <c r="O19" s="22"/>
      <c r="P19" s="22"/>
    </row>
    <row r="20" spans="1:16" s="29" customFormat="1" ht="7.8" hidden="1" customHeight="1" thickBot="1">
      <c r="A20" s="17"/>
      <c r="B20" s="45" t="s">
        <v>108</v>
      </c>
      <c r="C20" s="46" t="s">
        <v>109</v>
      </c>
      <c r="D20" s="20" t="s">
        <v>155</v>
      </c>
      <c r="E20" s="79" t="s">
        <v>110</v>
      </c>
      <c r="F20" s="79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79" t="s">
        <v>113</v>
      </c>
      <c r="F21" s="79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79" t="s">
        <v>55</v>
      </c>
      <c r="F22" s="79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79" t="s">
        <v>55</v>
      </c>
      <c r="F23" s="79">
        <v>30</v>
      </c>
      <c r="G23" s="21"/>
      <c r="H23" s="21"/>
      <c r="I23" s="21"/>
      <c r="J23" s="21"/>
      <c r="K23" s="21">
        <v>25</v>
      </c>
      <c r="L23" s="21">
        <v>27</v>
      </c>
      <c r="M23" s="21">
        <v>13</v>
      </c>
      <c r="N23" s="21">
        <v>20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79" t="s">
        <v>123</v>
      </c>
      <c r="F24" s="79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79" t="s">
        <v>55</v>
      </c>
      <c r="F25" s="70">
        <v>20</v>
      </c>
      <c r="G25" s="70"/>
      <c r="H25" s="70"/>
      <c r="I25" s="70"/>
      <c r="J25" s="70"/>
      <c r="K25" s="70">
        <v>0</v>
      </c>
      <c r="L25" s="70"/>
      <c r="M25" s="70"/>
      <c r="N25" s="28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79" t="s">
        <v>133</v>
      </c>
      <c r="F26" s="79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79" t="s">
        <v>87</v>
      </c>
      <c r="F27" s="79">
        <v>20</v>
      </c>
      <c r="G27" s="22"/>
      <c r="H27" s="22"/>
      <c r="I27" s="22">
        <v>12.5</v>
      </c>
      <c r="J27" s="22"/>
      <c r="K27" s="98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79" t="s">
        <v>87</v>
      </c>
      <c r="F28" s="79">
        <v>20</v>
      </c>
      <c r="G28" s="22"/>
      <c r="H28" s="22"/>
      <c r="I28" s="22"/>
      <c r="J28" s="22"/>
      <c r="K28" s="22">
        <v>9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79" t="s">
        <v>94</v>
      </c>
      <c r="F29" s="79">
        <v>20</v>
      </c>
      <c r="G29" s="22"/>
      <c r="H29" s="22"/>
      <c r="I29" s="70"/>
      <c r="J29" s="22">
        <v>15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79" t="s">
        <v>94</v>
      </c>
      <c r="F30" s="79">
        <v>20</v>
      </c>
      <c r="G30" s="21"/>
      <c r="H30" s="21"/>
      <c r="I30" s="22"/>
      <c r="J30" s="22">
        <v>1.6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79" t="s">
        <v>94</v>
      </c>
      <c r="F31" s="79">
        <v>20</v>
      </c>
      <c r="G31" s="21"/>
      <c r="H31" s="21"/>
      <c r="I31" s="22"/>
      <c r="J31" s="22">
        <v>3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79" t="s">
        <v>94</v>
      </c>
      <c r="F32" s="79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15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20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0.2</v>
      </c>
      <c r="K34" s="21"/>
      <c r="L34" s="21"/>
      <c r="M34" s="21"/>
      <c r="N34" s="21"/>
      <c r="O34" s="21"/>
      <c r="P34" s="79"/>
    </row>
    <row r="35" spans="1:16" s="29" customFormat="1" ht="31.8" thickBot="1">
      <c r="A35" s="17">
        <v>20</v>
      </c>
      <c r="B35" s="20" t="s">
        <v>156</v>
      </c>
      <c r="C35" s="41" t="s">
        <v>85</v>
      </c>
      <c r="D35" s="20" t="s">
        <v>86</v>
      </c>
      <c r="E35" s="79" t="s">
        <v>87</v>
      </c>
      <c r="F35" s="79">
        <v>5</v>
      </c>
      <c r="G35" s="22">
        <v>40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20" t="s">
        <v>156</v>
      </c>
      <c r="C36" s="39" t="s">
        <v>88</v>
      </c>
      <c r="D36" s="20" t="s">
        <v>89</v>
      </c>
      <c r="E36" s="79" t="s">
        <v>87</v>
      </c>
      <c r="F36" s="79">
        <v>5</v>
      </c>
      <c r="G36" s="22"/>
      <c r="H36" s="22">
        <v>40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20" t="s">
        <v>156</v>
      </c>
      <c r="C37" s="39" t="s">
        <v>152</v>
      </c>
      <c r="D37" s="20" t="s">
        <v>153</v>
      </c>
      <c r="E37" s="79" t="s">
        <v>87</v>
      </c>
      <c r="F37" s="79">
        <v>5</v>
      </c>
      <c r="G37" s="22"/>
      <c r="H37" s="22"/>
      <c r="I37" s="22">
        <v>10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79" t="s">
        <v>55</v>
      </c>
      <c r="F38" s="79">
        <v>40</v>
      </c>
      <c r="G38" s="22"/>
      <c r="H38" s="22"/>
      <c r="I38" s="22"/>
      <c r="J38" s="22"/>
      <c r="K38" s="22"/>
      <c r="L38" s="22"/>
      <c r="M38" s="22"/>
      <c r="N38" s="22">
        <v>5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79" t="s">
        <v>27</v>
      </c>
      <c r="F39" s="79">
        <v>30</v>
      </c>
      <c r="G39" s="21"/>
      <c r="H39" s="21"/>
      <c r="I39" s="98"/>
      <c r="J39" s="21"/>
      <c r="K39" s="21">
        <v>1.5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79" t="s">
        <v>31</v>
      </c>
      <c r="F40" s="79">
        <v>30</v>
      </c>
      <c r="G40" s="21"/>
      <c r="H40" s="21"/>
      <c r="I40" s="98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79">
        <v>5</v>
      </c>
      <c r="G41" s="21"/>
      <c r="H41" s="21"/>
      <c r="I41" s="98"/>
      <c r="J41" s="21"/>
      <c r="K41" s="21"/>
      <c r="L41" s="21"/>
      <c r="M41" s="21"/>
      <c r="N41" s="21">
        <v>2.2000000000000002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70"/>
      <c r="H42" s="70"/>
      <c r="I42" s="70"/>
      <c r="J42" s="70"/>
      <c r="K42" s="70"/>
      <c r="L42" s="70"/>
      <c r="M42" s="70"/>
      <c r="N42" s="28">
        <v>0.5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70"/>
      <c r="H43" s="70"/>
      <c r="I43" s="70"/>
      <c r="J43" s="70"/>
      <c r="K43" s="70"/>
      <c r="L43" s="70"/>
      <c r="M43" s="70">
        <v>0.8</v>
      </c>
      <c r="N43" s="28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70"/>
      <c r="H44" s="70"/>
      <c r="I44" s="70"/>
      <c r="J44" s="70"/>
      <c r="K44" s="70"/>
      <c r="L44" s="70"/>
      <c r="M44" s="70">
        <v>2</v>
      </c>
      <c r="N44" s="28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70"/>
      <c r="H45" s="70"/>
      <c r="I45" s="70"/>
      <c r="J45" s="70"/>
      <c r="K45" s="70"/>
      <c r="L45" s="70"/>
      <c r="M45" s="70"/>
      <c r="N45" s="28">
        <v>6.5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70"/>
      <c r="H46" s="70"/>
      <c r="I46" s="70"/>
      <c r="J46" s="70"/>
      <c r="K46" s="70"/>
      <c r="L46" s="70"/>
      <c r="M46" s="70">
        <v>2.4</v>
      </c>
      <c r="N46" s="28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70"/>
      <c r="H47" s="70"/>
      <c r="I47" s="70"/>
      <c r="J47" s="70"/>
      <c r="K47" s="70"/>
      <c r="L47" s="70"/>
      <c r="M47" s="70">
        <v>4.2</v>
      </c>
      <c r="N47" s="28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70"/>
      <c r="H48" s="70"/>
      <c r="I48" s="70"/>
      <c r="J48" s="70"/>
      <c r="K48" s="70"/>
      <c r="L48" s="70"/>
      <c r="M48" s="70">
        <v>5.5</v>
      </c>
      <c r="N48" s="28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70"/>
      <c r="H49" s="70"/>
      <c r="I49" s="70"/>
      <c r="J49" s="70"/>
      <c r="K49" s="70"/>
      <c r="L49" s="70"/>
      <c r="M49" s="70"/>
      <c r="N49" s="28">
        <v>0.6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70"/>
      <c r="H50" s="70"/>
      <c r="I50" s="98"/>
      <c r="J50" s="70"/>
      <c r="K50" s="70"/>
      <c r="L50" s="70"/>
      <c r="M50" s="70"/>
      <c r="N50" s="28"/>
      <c r="O50" s="70"/>
      <c r="P50" s="21">
        <v>0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177</v>
      </c>
      <c r="E51" s="97" t="s">
        <v>55</v>
      </c>
      <c r="F51" s="97">
        <v>20</v>
      </c>
      <c r="G51" s="21"/>
      <c r="H51" s="21"/>
      <c r="I51" s="98"/>
      <c r="J51" s="21"/>
      <c r="K51" s="21"/>
      <c r="L51" s="21"/>
      <c r="M51" s="21"/>
      <c r="N51" s="21">
        <v>1.95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70"/>
      <c r="H52" s="70"/>
      <c r="I52" s="70"/>
      <c r="J52" s="70"/>
      <c r="K52" s="70"/>
      <c r="L52" s="70"/>
      <c r="M52" s="70">
        <v>3</v>
      </c>
      <c r="N52" s="28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97" t="s">
        <v>39</v>
      </c>
      <c r="F53" s="97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97" t="s">
        <v>65</v>
      </c>
      <c r="F54" s="97">
        <v>5</v>
      </c>
      <c r="G54" s="22"/>
      <c r="H54" s="22"/>
      <c r="I54" s="22"/>
      <c r="J54" s="22"/>
      <c r="K54" s="22"/>
      <c r="L54" s="22"/>
      <c r="M54" s="22"/>
      <c r="N54" s="22"/>
      <c r="O54" s="22">
        <v>2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97" t="s">
        <v>66</v>
      </c>
      <c r="F55" s="97">
        <v>30</v>
      </c>
      <c r="G55" s="22"/>
      <c r="H55" s="22"/>
      <c r="I55" s="22"/>
      <c r="J55" s="22"/>
      <c r="K55" s="22"/>
      <c r="L55" s="22"/>
      <c r="M55" s="22"/>
      <c r="N55" s="22"/>
      <c r="O55" s="22">
        <v>2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97" t="s">
        <v>66</v>
      </c>
      <c r="F56" s="97">
        <v>40</v>
      </c>
      <c r="G56" s="22"/>
      <c r="H56" s="22"/>
      <c r="I56" s="22"/>
      <c r="J56" s="22"/>
      <c r="K56" s="22"/>
      <c r="L56" s="22">
        <v>0.5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97" t="s">
        <v>65</v>
      </c>
      <c r="F57" s="97">
        <v>5</v>
      </c>
      <c r="G57" s="22"/>
      <c r="H57" s="22"/>
      <c r="I57" s="22"/>
      <c r="J57" s="22"/>
      <c r="K57" s="22"/>
      <c r="L57" s="22">
        <v>0.2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97" t="s">
        <v>65</v>
      </c>
      <c r="F58" s="97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3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97" t="s">
        <v>75</v>
      </c>
      <c r="F59" s="97">
        <v>30</v>
      </c>
      <c r="G59" s="77"/>
      <c r="H59" s="77"/>
      <c r="I59" s="77"/>
      <c r="J59" s="77"/>
      <c r="K59" s="77"/>
      <c r="L59" s="77"/>
      <c r="M59" s="77">
        <v>1.52</v>
      </c>
      <c r="N59" s="77">
        <v>0.17</v>
      </c>
      <c r="O59" s="77">
        <v>0.32</v>
      </c>
      <c r="P59" s="77">
        <v>0.84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1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97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2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70"/>
      <c r="H63" s="70"/>
      <c r="I63" s="70"/>
      <c r="J63" s="70">
        <v>0.55000000000000004</v>
      </c>
      <c r="K63" s="70"/>
      <c r="L63" s="70"/>
      <c r="M63" s="70"/>
      <c r="N63" s="28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68"/>
      <c r="H64" s="69"/>
      <c r="I64" s="68"/>
      <c r="J64" s="69"/>
      <c r="K64" s="68"/>
      <c r="L64" s="69"/>
      <c r="M64" s="68"/>
      <c r="N64" s="96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68"/>
      <c r="H65" s="69"/>
      <c r="I65" s="68"/>
      <c r="J65" s="69"/>
      <c r="K65" s="68"/>
      <c r="L65" s="69"/>
      <c r="M65" s="68"/>
      <c r="N65" s="96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40</v>
      </c>
      <c r="H66" s="51">
        <f t="shared" ref="H66:P66" si="0">H24+H26+H34+H35+H36+H37+H41+H42+H54+H57+H60+H63+H64</f>
        <v>40</v>
      </c>
      <c r="I66" s="51">
        <f t="shared" si="0"/>
        <v>24</v>
      </c>
      <c r="J66" s="51">
        <f t="shared" si="0"/>
        <v>0.75</v>
      </c>
      <c r="K66" s="51">
        <f t="shared" si="0"/>
        <v>0</v>
      </c>
      <c r="L66" s="51">
        <f t="shared" si="0"/>
        <v>0.2</v>
      </c>
      <c r="M66" s="51">
        <f t="shared" si="0"/>
        <v>0</v>
      </c>
      <c r="N66" s="51">
        <f t="shared" si="0"/>
        <v>2.7</v>
      </c>
      <c r="O66" s="51">
        <f t="shared" si="0"/>
        <v>13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43"/>
      <c r="C67" s="143"/>
      <c r="D67" s="143"/>
      <c r="E67" s="144"/>
      <c r="F67" s="18" t="s">
        <v>134</v>
      </c>
      <c r="G67" s="51">
        <f>G24+G26+G34+G35+G36+G37+G41+G42+G54+G57+G60+G63+G64</f>
        <v>40</v>
      </c>
      <c r="H67" s="51">
        <f>G67+H66</f>
        <v>80</v>
      </c>
      <c r="I67" s="51">
        <f t="shared" ref="I67:P67" si="1">H67+I66</f>
        <v>104</v>
      </c>
      <c r="J67" s="51">
        <f t="shared" si="1"/>
        <v>104.75</v>
      </c>
      <c r="K67" s="51">
        <f t="shared" si="1"/>
        <v>104.75</v>
      </c>
      <c r="L67" s="51">
        <f t="shared" si="1"/>
        <v>104.95</v>
      </c>
      <c r="M67" s="51">
        <f t="shared" si="1"/>
        <v>104.95</v>
      </c>
      <c r="N67" s="51">
        <f t="shared" si="1"/>
        <v>107.65</v>
      </c>
      <c r="O67" s="51">
        <f t="shared" si="1"/>
        <v>120.65</v>
      </c>
      <c r="P67" s="51">
        <f t="shared" si="1"/>
        <v>140.15</v>
      </c>
    </row>
    <row r="68" spans="1:16" s="29" customFormat="1" ht="16.2" hidden="1" thickBot="1">
      <c r="A68" s="145"/>
      <c r="B68" s="146"/>
      <c r="C68" s="146"/>
      <c r="D68" s="146"/>
      <c r="E68" s="147"/>
      <c r="F68" s="18" t="s">
        <v>161</v>
      </c>
      <c r="G68" s="51">
        <f>G14+G15+G16+G17+G21+G24+G26+G27+G28+G29+G30+G31+G32+G34+G35+G36+G37+G41+G42+G51+G54+G57+G60+G61+G63+G64+G65</f>
        <v>40</v>
      </c>
      <c r="H68" s="51">
        <f t="shared" ref="H68:P68" si="2">H14+H15+H16+H17+H21+H24+H26+H27+H28+H29+H30+H31+H32+H34+H35+H36+H37+H41+H42+H51+H54+H57+H60+H61+H63+H64+H65</f>
        <v>40</v>
      </c>
      <c r="I68" s="51">
        <f t="shared" si="2"/>
        <v>38.450000000000003</v>
      </c>
      <c r="J68" s="51">
        <f t="shared" si="2"/>
        <v>36.15</v>
      </c>
      <c r="K68" s="51">
        <f t="shared" si="2"/>
        <v>9</v>
      </c>
      <c r="L68" s="51">
        <f t="shared" si="2"/>
        <v>0.2</v>
      </c>
      <c r="M68" s="51">
        <f t="shared" si="2"/>
        <v>0</v>
      </c>
      <c r="N68" s="51">
        <f t="shared" si="2"/>
        <v>5.65</v>
      </c>
      <c r="O68" s="51">
        <f t="shared" si="2"/>
        <v>31</v>
      </c>
      <c r="P68" s="51">
        <f t="shared" si="2"/>
        <v>34.5</v>
      </c>
    </row>
    <row r="69" spans="1:16" s="29" customFormat="1" ht="15" customHeight="1" thickBot="1">
      <c r="A69" s="145"/>
      <c r="B69" s="146"/>
      <c r="C69" s="146"/>
      <c r="D69" s="146"/>
      <c r="E69" s="147"/>
      <c r="F69" s="18" t="s">
        <v>161</v>
      </c>
      <c r="G69" s="51">
        <f>G14+G15+G16+G17+G21+G24+G26+G27+G28+G29+G30+G31+G32+G34+G35+G36+G37+G41+G42+G51+G54+G57+G60+G61+G63+G64+G65</f>
        <v>40</v>
      </c>
      <c r="H69" s="51">
        <f>G69+H68</f>
        <v>80</v>
      </c>
      <c r="I69" s="51">
        <f t="shared" ref="I69:P69" si="3">H69+I68</f>
        <v>118.45</v>
      </c>
      <c r="J69" s="51">
        <f t="shared" si="3"/>
        <v>154.6</v>
      </c>
      <c r="K69" s="51">
        <f t="shared" si="3"/>
        <v>163.6</v>
      </c>
      <c r="L69" s="51">
        <f t="shared" si="3"/>
        <v>163.79999999999998</v>
      </c>
      <c r="M69" s="51">
        <f t="shared" si="3"/>
        <v>163.79999999999998</v>
      </c>
      <c r="N69" s="51">
        <f t="shared" si="3"/>
        <v>169.45</v>
      </c>
      <c r="O69" s="51">
        <f t="shared" si="3"/>
        <v>200.45</v>
      </c>
      <c r="P69" s="51">
        <f t="shared" si="3"/>
        <v>234.95</v>
      </c>
    </row>
    <row r="70" spans="1:16" s="29" customFormat="1" ht="16.2" hidden="1" thickBot="1">
      <c r="A70" s="145"/>
      <c r="B70" s="146"/>
      <c r="C70" s="146"/>
      <c r="D70" s="146"/>
      <c r="E70" s="147"/>
      <c r="F70" s="18"/>
      <c r="G70" s="51">
        <f>G14+G15+G16+G17+G18+G19+G21+G22+G23+G24+G26+G27+G28+G29+G30+G31+G32+G34+G35+G36+G37+G38+G39+G40+G41+G42+G43+G44+G45+G46+G47+G48+G49+G50+G51+G52+G53+G54+G55+G56+G57+G58+G59+G60+G61+G63+G64+G65</f>
        <v>40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40</v>
      </c>
      <c r="I70" s="51">
        <f t="shared" si="4"/>
        <v>38.450000000000003</v>
      </c>
      <c r="J70" s="51">
        <f t="shared" si="4"/>
        <v>37.65</v>
      </c>
      <c r="K70" s="51">
        <f t="shared" si="4"/>
        <v>38</v>
      </c>
      <c r="L70" s="51">
        <f t="shared" si="4"/>
        <v>36.200000000000003</v>
      </c>
      <c r="M70" s="51">
        <f t="shared" si="4"/>
        <v>36.119999999999997</v>
      </c>
      <c r="N70" s="51">
        <f t="shared" si="4"/>
        <v>37.920000000000009</v>
      </c>
      <c r="O70" s="51">
        <f t="shared" si="4"/>
        <v>37.32</v>
      </c>
      <c r="P70" s="51">
        <f t="shared" si="4"/>
        <v>38.340000000000003</v>
      </c>
    </row>
    <row r="71" spans="1:16" s="29" customFormat="1" ht="17.25" customHeight="1" thickBot="1">
      <c r="A71" s="145"/>
      <c r="B71" s="146"/>
      <c r="C71" s="146"/>
      <c r="D71" s="146"/>
      <c r="E71" s="147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40</v>
      </c>
      <c r="H71" s="51">
        <f>H70+G71</f>
        <v>80</v>
      </c>
      <c r="I71" s="51">
        <f t="shared" ref="I71:P71" si="5">I70+H71</f>
        <v>118.45</v>
      </c>
      <c r="J71" s="51">
        <f t="shared" si="5"/>
        <v>156.1</v>
      </c>
      <c r="K71" s="51">
        <f t="shared" si="5"/>
        <v>194.1</v>
      </c>
      <c r="L71" s="51">
        <f t="shared" si="5"/>
        <v>230.3</v>
      </c>
      <c r="M71" s="51">
        <f t="shared" si="5"/>
        <v>266.42</v>
      </c>
      <c r="N71" s="51">
        <f t="shared" si="5"/>
        <v>304.34000000000003</v>
      </c>
      <c r="O71" s="51">
        <f t="shared" si="5"/>
        <v>341.66</v>
      </c>
      <c r="P71" s="51">
        <f t="shared" si="5"/>
        <v>380</v>
      </c>
    </row>
    <row r="72" spans="1:16" s="29" customFormat="1" ht="16.2" hidden="1" thickBot="1">
      <c r="A72" s="145"/>
      <c r="B72" s="146"/>
      <c r="C72" s="146"/>
      <c r="D72" s="146"/>
      <c r="E72" s="147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2.7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45"/>
      <c r="B73" s="146"/>
      <c r="C73" s="146"/>
      <c r="D73" s="146"/>
      <c r="E73" s="147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2.7</v>
      </c>
      <c r="O73" s="51">
        <f t="shared" si="7"/>
        <v>2.7</v>
      </c>
      <c r="P73" s="51">
        <f t="shared" si="7"/>
        <v>2.7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40</v>
      </c>
      <c r="H74" s="21">
        <f t="shared" ref="H74:P74" si="8">H34+H35+H36+H37+H41+H42+H54+H57+H60</f>
        <v>40</v>
      </c>
      <c r="I74" s="21">
        <f t="shared" si="8"/>
        <v>10</v>
      </c>
      <c r="J74" s="21">
        <f t="shared" si="8"/>
        <v>0.2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2.7</v>
      </c>
      <c r="O74" s="21">
        <f t="shared" si="8"/>
        <v>3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40</v>
      </c>
      <c r="H75" s="21">
        <f>H74+G75</f>
        <v>80</v>
      </c>
      <c r="I75" s="21">
        <f t="shared" ref="I75:P75" si="9">I74+H75</f>
        <v>90</v>
      </c>
      <c r="J75" s="21">
        <f t="shared" si="9"/>
        <v>90.2</v>
      </c>
      <c r="K75" s="21">
        <f t="shared" si="9"/>
        <v>90.2</v>
      </c>
      <c r="L75" s="21">
        <f t="shared" si="9"/>
        <v>90.4</v>
      </c>
      <c r="M75" s="21">
        <f t="shared" si="9"/>
        <v>90.4</v>
      </c>
      <c r="N75" s="21">
        <f t="shared" si="9"/>
        <v>93.100000000000009</v>
      </c>
      <c r="O75" s="21">
        <f t="shared" si="9"/>
        <v>96.100000000000009</v>
      </c>
      <c r="P75" s="21">
        <f t="shared" si="9"/>
        <v>96.100000000000009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40</v>
      </c>
      <c r="H76" s="21">
        <f t="shared" ref="H76:P76" si="10">H34+H35+H36+H37+H41+H42+H51+H54+H57+H60+H61</f>
        <v>40</v>
      </c>
      <c r="I76" s="21">
        <f t="shared" si="10"/>
        <v>10</v>
      </c>
      <c r="J76" s="21">
        <f t="shared" si="10"/>
        <v>0.2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5.65</v>
      </c>
      <c r="O76" s="21">
        <f t="shared" si="10"/>
        <v>3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40</v>
      </c>
      <c r="H77" s="21">
        <f>G77+H76</f>
        <v>80</v>
      </c>
      <c r="I77" s="21">
        <f t="shared" ref="I77:P77" si="11">H77+I76</f>
        <v>90</v>
      </c>
      <c r="J77" s="21">
        <f t="shared" si="11"/>
        <v>90.2</v>
      </c>
      <c r="K77" s="21">
        <f t="shared" si="11"/>
        <v>90.2</v>
      </c>
      <c r="L77" s="21">
        <f t="shared" si="11"/>
        <v>90.4</v>
      </c>
      <c r="M77" s="21">
        <f t="shared" si="11"/>
        <v>90.4</v>
      </c>
      <c r="N77" s="21">
        <f t="shared" si="11"/>
        <v>96.050000000000011</v>
      </c>
      <c r="O77" s="21">
        <f t="shared" si="11"/>
        <v>99.050000000000011</v>
      </c>
      <c r="P77" s="21">
        <f t="shared" si="11"/>
        <v>99.050000000000011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40</v>
      </c>
      <c r="H78" s="21">
        <f t="shared" ref="H78:P78" si="12">SUM(H34:H61)</f>
        <v>40</v>
      </c>
      <c r="I78" s="21">
        <f t="shared" si="12"/>
        <v>10</v>
      </c>
      <c r="J78" s="21">
        <f t="shared" si="12"/>
        <v>0.2</v>
      </c>
      <c r="K78" s="21">
        <f t="shared" si="12"/>
        <v>2.5</v>
      </c>
      <c r="L78" s="21">
        <f t="shared" si="12"/>
        <v>0.7</v>
      </c>
      <c r="M78" s="21">
        <f t="shared" si="12"/>
        <v>23.12</v>
      </c>
      <c r="N78" s="21">
        <f t="shared" si="12"/>
        <v>17.920000000000002</v>
      </c>
      <c r="O78" s="21">
        <f t="shared" si="12"/>
        <v>5.32</v>
      </c>
      <c r="P78" s="21">
        <f t="shared" si="12"/>
        <v>3.84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40</v>
      </c>
      <c r="H79" s="21">
        <f>G79+H78</f>
        <v>80</v>
      </c>
      <c r="I79" s="21">
        <f t="shared" ref="I79:P79" si="13">H79+I78</f>
        <v>90</v>
      </c>
      <c r="J79" s="21">
        <f t="shared" si="13"/>
        <v>90.2</v>
      </c>
      <c r="K79" s="21">
        <f t="shared" si="13"/>
        <v>92.7</v>
      </c>
      <c r="L79" s="21">
        <f t="shared" si="13"/>
        <v>93.4</v>
      </c>
      <c r="M79" s="21">
        <f t="shared" si="13"/>
        <v>116.52000000000001</v>
      </c>
      <c r="N79" s="21">
        <f t="shared" si="13"/>
        <v>134.44</v>
      </c>
      <c r="O79" s="21">
        <f t="shared" si="13"/>
        <v>139.76</v>
      </c>
      <c r="P79" s="21">
        <f t="shared" si="13"/>
        <v>143.6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2.7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6"/>
      <c r="H91" s="56"/>
      <c r="I91" s="56"/>
      <c r="J91" s="56"/>
      <c r="K91" s="56"/>
      <c r="L91" s="56"/>
      <c r="M91" s="56"/>
      <c r="N91" s="56"/>
      <c r="O91" s="56"/>
      <c r="P91" s="56"/>
    </row>
    <row r="92" spans="1:16" s="29" customFormat="1">
      <c r="A92" s="7"/>
      <c r="B92" s="54" t="s">
        <v>141</v>
      </c>
      <c r="C92" s="5"/>
      <c r="E92" s="54"/>
      <c r="F92" s="54"/>
      <c r="G92" s="56"/>
      <c r="H92" s="56"/>
      <c r="I92" s="56"/>
      <c r="J92" s="56"/>
      <c r="K92" s="56"/>
      <c r="L92" s="56"/>
      <c r="M92" s="56"/>
      <c r="N92" s="56"/>
      <c r="O92" s="56"/>
      <c r="P92" s="56"/>
    </row>
    <row r="93" spans="1:16" s="29" customFormat="1">
      <c r="A93" s="7"/>
      <c r="B93" s="54"/>
      <c r="C93" s="5"/>
      <c r="D93" s="54"/>
      <c r="E93" s="54"/>
      <c r="F93" s="54"/>
      <c r="G93" s="56"/>
      <c r="H93" s="56"/>
      <c r="I93" s="56"/>
      <c r="J93" s="56"/>
      <c r="K93" s="56"/>
      <c r="L93" s="56"/>
      <c r="M93" s="56"/>
      <c r="N93" s="56"/>
      <c r="O93" s="56"/>
      <c r="P93" s="56"/>
    </row>
    <row r="94" spans="1:16" s="29" customFormat="1">
      <c r="A94" s="7"/>
      <c r="B94" s="54"/>
      <c r="C94" s="5"/>
      <c r="D94" s="54"/>
      <c r="E94" s="54"/>
      <c r="F94" s="54"/>
      <c r="G94" s="56"/>
      <c r="H94" s="56"/>
      <c r="I94" s="56"/>
      <c r="J94" s="56"/>
      <c r="K94" s="56"/>
      <c r="L94" s="56"/>
      <c r="M94" s="56"/>
      <c r="N94" s="56"/>
      <c r="O94" s="56"/>
      <c r="P94" s="56"/>
    </row>
    <row r="95" spans="1:16" s="29" customFormat="1">
      <c r="A95" s="7"/>
      <c r="B95" s="54"/>
      <c r="C95" s="5"/>
      <c r="D95" s="54"/>
      <c r="E95" s="54"/>
      <c r="F95" s="54"/>
      <c r="G95" s="56"/>
      <c r="H95" s="56"/>
      <c r="I95" s="56"/>
      <c r="J95" s="56"/>
      <c r="K95" s="56"/>
      <c r="L95" s="56"/>
      <c r="M95" s="56"/>
      <c r="N95" s="56"/>
      <c r="O95" s="56"/>
      <c r="P95" s="56"/>
    </row>
    <row r="96" spans="1:16" s="29" customFormat="1">
      <c r="A96" s="7"/>
      <c r="B96" s="54"/>
      <c r="C96" s="5"/>
      <c r="D96" s="54"/>
      <c r="E96" s="54"/>
      <c r="F96" s="54"/>
      <c r="G96" s="56"/>
      <c r="H96" s="56"/>
      <c r="I96" s="56"/>
      <c r="J96" s="56"/>
      <c r="K96" s="56"/>
      <c r="L96" s="56"/>
      <c r="M96" s="56"/>
      <c r="N96" s="56"/>
      <c r="O96" s="56"/>
      <c r="P96" s="56"/>
    </row>
    <row r="97" spans="1:16" s="29" customFormat="1">
      <c r="A97" s="7"/>
      <c r="B97" s="54"/>
      <c r="C97" s="5"/>
      <c r="D97" s="54"/>
      <c r="E97" s="54"/>
      <c r="F97" s="54"/>
      <c r="G97" s="56"/>
      <c r="H97" s="56"/>
      <c r="I97" s="56"/>
      <c r="J97" s="56"/>
      <c r="K97" s="56"/>
      <c r="L97" s="56"/>
      <c r="M97" s="56"/>
      <c r="N97" s="56"/>
      <c r="O97" s="56"/>
      <c r="P97" s="56"/>
    </row>
    <row r="98" spans="1:16" s="29" customFormat="1">
      <c r="A98" s="7"/>
      <c r="B98" s="54"/>
      <c r="C98" s="5"/>
      <c r="D98" s="54"/>
      <c r="E98" s="54"/>
      <c r="F98" s="54"/>
      <c r="G98" s="56"/>
      <c r="H98" s="56"/>
      <c r="I98" s="56"/>
      <c r="J98" s="56"/>
      <c r="K98" s="56"/>
      <c r="L98" s="56"/>
      <c r="M98" s="56"/>
      <c r="N98" s="56"/>
      <c r="O98" s="56"/>
      <c r="P98" s="56"/>
    </row>
    <row r="99" spans="1:16" s="29" customFormat="1">
      <c r="A99" s="7"/>
      <c r="B99" s="54"/>
      <c r="C99" s="5"/>
      <c r="D99" s="54"/>
      <c r="E99" s="54"/>
      <c r="F99" s="54"/>
      <c r="G99" s="56"/>
      <c r="H99" s="56"/>
      <c r="I99" s="56"/>
      <c r="J99" s="56"/>
      <c r="K99" s="56"/>
      <c r="L99" s="56"/>
      <c r="M99" s="56"/>
      <c r="N99" s="56"/>
      <c r="O99" s="56"/>
      <c r="P99" s="56"/>
    </row>
    <row r="100" spans="1:16" s="29" customFormat="1">
      <c r="A100" s="7"/>
      <c r="B100" s="54"/>
      <c r="C100" s="5"/>
      <c r="D100" s="54"/>
      <c r="E100" s="54"/>
      <c r="F100" s="54"/>
      <c r="G100" s="56"/>
      <c r="H100" s="56"/>
      <c r="I100" s="56"/>
      <c r="J100" s="56"/>
      <c r="K100" s="56"/>
      <c r="L100" s="56"/>
      <c r="M100" s="56"/>
      <c r="N100" s="56"/>
      <c r="O100" s="56"/>
      <c r="P100" s="56"/>
    </row>
    <row r="101" spans="1:16" s="29" customFormat="1">
      <c r="A101" s="7"/>
      <c r="B101" s="54"/>
      <c r="C101" s="5"/>
      <c r="D101" s="54"/>
      <c r="E101" s="54"/>
      <c r="F101" s="54"/>
      <c r="G101" s="56"/>
      <c r="H101" s="56"/>
      <c r="I101" s="56"/>
      <c r="J101" s="56"/>
      <c r="K101" s="56"/>
      <c r="L101" s="56"/>
      <c r="M101" s="56"/>
      <c r="N101" s="56"/>
      <c r="O101" s="56"/>
      <c r="P101" s="56"/>
    </row>
    <row r="102" spans="1:16" s="29" customFormat="1">
      <c r="A102" s="7"/>
      <c r="B102" s="54"/>
      <c r="C102" s="5"/>
      <c r="D102" s="54"/>
      <c r="E102" s="54"/>
      <c r="F102" s="54"/>
      <c r="G102" s="56"/>
      <c r="H102" s="56"/>
      <c r="I102" s="56"/>
      <c r="J102" s="56"/>
      <c r="K102" s="56"/>
      <c r="L102" s="56"/>
      <c r="M102" s="56"/>
      <c r="N102" s="56"/>
      <c r="O102" s="56"/>
      <c r="P102" s="56"/>
    </row>
    <row r="103" spans="1:16" s="29" customFormat="1">
      <c r="A103" s="7"/>
      <c r="B103" s="54"/>
      <c r="C103" s="5"/>
      <c r="D103" s="54"/>
      <c r="E103" s="54"/>
      <c r="F103" s="54"/>
      <c r="G103" s="56"/>
      <c r="H103" s="56"/>
      <c r="I103" s="56"/>
      <c r="J103" s="56"/>
      <c r="K103" s="56"/>
      <c r="L103" s="56"/>
      <c r="M103" s="56"/>
      <c r="N103" s="56"/>
      <c r="O103" s="56"/>
      <c r="P103" s="56"/>
    </row>
    <row r="104" spans="1:16" s="29" customFormat="1">
      <c r="A104" s="7"/>
      <c r="B104" s="54"/>
      <c r="C104" s="5"/>
      <c r="D104" s="54"/>
      <c r="E104" s="54"/>
      <c r="F104" s="54"/>
      <c r="G104" s="56"/>
      <c r="H104" s="56"/>
      <c r="I104" s="56"/>
      <c r="J104" s="56"/>
      <c r="K104" s="56"/>
      <c r="L104" s="56"/>
      <c r="M104" s="56"/>
      <c r="N104" s="56"/>
      <c r="O104" s="56"/>
      <c r="P104" s="56"/>
    </row>
    <row r="105" spans="1:16" s="29" customFormat="1">
      <c r="A105" s="7"/>
      <c r="B105" s="54"/>
      <c r="C105" s="5"/>
      <c r="D105" s="54"/>
      <c r="E105" s="54"/>
      <c r="F105" s="54"/>
      <c r="G105" s="56"/>
      <c r="H105" s="56"/>
      <c r="I105" s="56"/>
      <c r="J105" s="56"/>
      <c r="K105" s="56"/>
      <c r="L105" s="56"/>
      <c r="M105" s="56"/>
      <c r="N105" s="56"/>
      <c r="O105" s="56"/>
      <c r="P105" s="56"/>
    </row>
    <row r="106" spans="1:16" s="29" customFormat="1">
      <c r="A106" s="7"/>
      <c r="B106" s="54"/>
      <c r="C106" s="5"/>
      <c r="D106" s="54"/>
      <c r="E106" s="54"/>
      <c r="F106" s="54"/>
      <c r="G106" s="56"/>
      <c r="H106" s="56"/>
      <c r="I106" s="56"/>
      <c r="J106" s="56"/>
      <c r="K106" s="56"/>
      <c r="L106" s="56"/>
      <c r="M106" s="56"/>
      <c r="N106" s="56"/>
      <c r="O106" s="56"/>
      <c r="P106" s="56"/>
    </row>
    <row r="107" spans="1:16" s="29" customFormat="1">
      <c r="A107" s="7"/>
      <c r="B107" s="54"/>
      <c r="C107" s="5"/>
      <c r="D107" s="54"/>
      <c r="E107" s="54"/>
      <c r="F107" s="54"/>
      <c r="G107" s="56"/>
      <c r="H107" s="56"/>
      <c r="I107" s="56"/>
      <c r="J107" s="56"/>
      <c r="K107" s="56"/>
      <c r="L107" s="56"/>
      <c r="M107" s="56"/>
      <c r="N107" s="56"/>
      <c r="O107" s="56"/>
      <c r="P107" s="56"/>
    </row>
    <row r="108" spans="1:16" s="29" customFormat="1">
      <c r="A108" s="7"/>
      <c r="B108" s="54"/>
      <c r="C108" s="5"/>
      <c r="D108" s="54"/>
      <c r="E108" s="54"/>
      <c r="F108" s="54"/>
      <c r="G108" s="56"/>
      <c r="H108" s="56"/>
      <c r="I108" s="56"/>
      <c r="J108" s="56"/>
      <c r="K108" s="56"/>
      <c r="L108" s="56"/>
      <c r="M108" s="56"/>
      <c r="N108" s="56"/>
      <c r="O108" s="56"/>
      <c r="P108" s="56"/>
    </row>
    <row r="109" spans="1:16" s="29" customFormat="1">
      <c r="A109" s="7"/>
      <c r="B109" s="54"/>
      <c r="C109" s="5"/>
      <c r="D109" s="54"/>
      <c r="E109" s="54"/>
      <c r="F109" s="54"/>
      <c r="G109" s="56"/>
      <c r="H109" s="56"/>
      <c r="I109" s="56"/>
      <c r="J109" s="56"/>
      <c r="K109" s="56"/>
      <c r="L109" s="56"/>
      <c r="M109" s="56"/>
      <c r="N109" s="56"/>
      <c r="O109" s="56"/>
      <c r="P109" s="56"/>
    </row>
    <row r="110" spans="1:16" s="29" customFormat="1">
      <c r="A110" s="7"/>
      <c r="B110" s="54"/>
      <c r="C110" s="5"/>
      <c r="D110" s="54"/>
      <c r="E110" s="54"/>
      <c r="F110" s="54"/>
      <c r="G110" s="56"/>
      <c r="H110" s="56"/>
      <c r="I110" s="56"/>
      <c r="J110" s="56"/>
      <c r="K110" s="56"/>
      <c r="L110" s="56"/>
      <c r="M110" s="56"/>
      <c r="N110" s="56"/>
      <c r="O110" s="56"/>
      <c r="P110" s="56"/>
    </row>
    <row r="111" spans="1:16" s="29" customFormat="1">
      <c r="A111" s="7"/>
      <c r="B111" s="54"/>
      <c r="C111" s="5"/>
      <c r="D111" s="54"/>
      <c r="E111" s="54"/>
      <c r="F111" s="54"/>
      <c r="G111" s="56"/>
      <c r="H111" s="56"/>
      <c r="I111" s="56"/>
      <c r="J111" s="56"/>
      <c r="K111" s="56"/>
      <c r="L111" s="56"/>
      <c r="M111" s="56"/>
      <c r="N111" s="56"/>
      <c r="O111" s="56"/>
      <c r="P111" s="56"/>
    </row>
    <row r="112" spans="1:16" s="29" customFormat="1">
      <c r="A112" s="7"/>
      <c r="B112" s="54"/>
      <c r="C112" s="5"/>
      <c r="D112" s="54"/>
      <c r="E112" s="54"/>
      <c r="F112" s="54"/>
      <c r="G112" s="56"/>
      <c r="H112" s="56"/>
      <c r="I112" s="56"/>
      <c r="J112" s="56"/>
      <c r="K112" s="56"/>
      <c r="L112" s="56"/>
      <c r="M112" s="56"/>
      <c r="N112" s="56"/>
      <c r="O112" s="56"/>
      <c r="P112" s="56"/>
    </row>
    <row r="113" spans="1:16" s="29" customFormat="1">
      <c r="A113" s="7"/>
      <c r="B113" s="54"/>
      <c r="C113" s="5"/>
      <c r="D113" s="54"/>
      <c r="E113" s="54"/>
      <c r="F113" s="54"/>
      <c r="G113" s="56"/>
      <c r="H113" s="56"/>
      <c r="I113" s="56"/>
      <c r="J113" s="56"/>
      <c r="K113" s="56"/>
      <c r="L113" s="56"/>
      <c r="M113" s="56"/>
      <c r="N113" s="56"/>
      <c r="O113" s="56"/>
      <c r="P113" s="56"/>
    </row>
    <row r="114" spans="1:16" s="29" customFormat="1">
      <c r="A114" s="7"/>
      <c r="B114" s="54"/>
      <c r="C114" s="5"/>
      <c r="D114" s="54"/>
      <c r="E114" s="54"/>
      <c r="F114" s="54"/>
      <c r="G114" s="56"/>
      <c r="H114" s="56"/>
      <c r="I114" s="56"/>
      <c r="J114" s="56"/>
      <c r="K114" s="56"/>
      <c r="L114" s="56"/>
      <c r="M114" s="56"/>
      <c r="N114" s="56"/>
      <c r="O114" s="56"/>
      <c r="P114" s="56"/>
    </row>
    <row r="115" spans="1:16" s="29" customFormat="1">
      <c r="A115" s="7"/>
      <c r="B115" s="54"/>
      <c r="C115" s="5"/>
      <c r="D115" s="54"/>
      <c r="E115" s="54"/>
      <c r="F115" s="54"/>
      <c r="G115" s="56"/>
      <c r="H115" s="56"/>
      <c r="I115" s="56"/>
      <c r="J115" s="56"/>
      <c r="K115" s="56"/>
      <c r="L115" s="56"/>
      <c r="M115" s="56"/>
      <c r="N115" s="56"/>
      <c r="O115" s="56"/>
      <c r="P115" s="56"/>
    </row>
    <row r="116" spans="1:16" s="29" customFormat="1">
      <c r="A116" s="7"/>
      <c r="B116" s="54"/>
      <c r="C116" s="5"/>
      <c r="D116" s="54"/>
      <c r="E116" s="54"/>
      <c r="F116" s="54"/>
      <c r="G116" s="56"/>
      <c r="H116" s="56"/>
      <c r="I116" s="56"/>
      <c r="J116" s="56"/>
      <c r="K116" s="56"/>
      <c r="L116" s="56"/>
      <c r="M116" s="56"/>
      <c r="N116" s="56"/>
      <c r="O116" s="56"/>
      <c r="P116" s="56"/>
    </row>
    <row r="117" spans="1:16" s="29" customFormat="1">
      <c r="A117" s="7"/>
      <c r="B117" s="54"/>
      <c r="C117" s="5"/>
      <c r="D117" s="54"/>
      <c r="E117" s="54"/>
      <c r="F117" s="54"/>
      <c r="G117" s="56"/>
      <c r="H117" s="56"/>
      <c r="I117" s="56"/>
      <c r="J117" s="56"/>
      <c r="K117" s="56"/>
      <c r="L117" s="56"/>
      <c r="M117" s="56"/>
      <c r="N117" s="56"/>
      <c r="O117" s="56"/>
      <c r="P117" s="56"/>
    </row>
    <row r="118" spans="1:16" s="29" customFormat="1">
      <c r="A118" s="7"/>
      <c r="B118" s="54"/>
      <c r="C118" s="5"/>
      <c r="D118" s="54"/>
      <c r="E118" s="54"/>
      <c r="F118" s="54"/>
      <c r="G118" s="56"/>
      <c r="H118" s="56"/>
      <c r="I118" s="56"/>
      <c r="J118" s="56"/>
      <c r="K118" s="56"/>
      <c r="L118" s="56"/>
      <c r="M118" s="56"/>
      <c r="N118" s="56"/>
      <c r="O118" s="56"/>
      <c r="P118" s="56"/>
    </row>
    <row r="119" spans="1:16" s="29" customFormat="1">
      <c r="A119" s="7"/>
      <c r="B119" s="54"/>
      <c r="C119" s="5"/>
      <c r="D119" s="54"/>
      <c r="E119" s="54"/>
      <c r="F119" s="54"/>
      <c r="G119" s="56"/>
      <c r="H119" s="56"/>
      <c r="I119" s="56"/>
      <c r="J119" s="56"/>
      <c r="K119" s="56"/>
      <c r="L119" s="56"/>
      <c r="M119" s="56"/>
      <c r="N119" s="56"/>
      <c r="O119" s="56"/>
      <c r="P119" s="56"/>
    </row>
    <row r="120" spans="1:16" s="29" customFormat="1">
      <c r="A120" s="7"/>
      <c r="B120" s="54"/>
      <c r="C120" s="5"/>
      <c r="D120" s="54"/>
      <c r="E120" s="54"/>
      <c r="F120" s="54"/>
      <c r="G120" s="56"/>
      <c r="H120" s="56"/>
      <c r="I120" s="56"/>
      <c r="J120" s="56"/>
      <c r="K120" s="56"/>
      <c r="L120" s="56"/>
      <c r="M120" s="56"/>
      <c r="N120" s="56"/>
      <c r="O120" s="56"/>
      <c r="P120" s="56"/>
    </row>
    <row r="121" spans="1:16" s="29" customFormat="1">
      <c r="A121" s="7"/>
      <c r="B121" s="54"/>
      <c r="C121" s="5"/>
      <c r="D121" s="54"/>
      <c r="E121" s="54"/>
      <c r="F121" s="54"/>
      <c r="G121" s="56"/>
      <c r="H121" s="56"/>
      <c r="I121" s="56"/>
      <c r="J121" s="56"/>
      <c r="K121" s="56"/>
      <c r="L121" s="56"/>
      <c r="M121" s="56"/>
      <c r="N121" s="56"/>
      <c r="O121" s="56"/>
      <c r="P121" s="56"/>
    </row>
    <row r="122" spans="1:16" s="29" customFormat="1">
      <c r="A122" s="7"/>
      <c r="B122" s="54"/>
      <c r="C122" s="5"/>
      <c r="D122" s="54"/>
      <c r="E122" s="54"/>
      <c r="F122" s="54"/>
      <c r="G122" s="56"/>
      <c r="H122" s="56"/>
      <c r="I122" s="56"/>
      <c r="J122" s="56"/>
      <c r="K122" s="56"/>
      <c r="L122" s="56"/>
      <c r="M122" s="56"/>
      <c r="N122" s="56"/>
      <c r="O122" s="56"/>
      <c r="P122" s="56"/>
    </row>
    <row r="123" spans="1:16" s="29" customFormat="1">
      <c r="A123" s="7"/>
      <c r="B123" s="54"/>
      <c r="C123" s="5"/>
      <c r="D123" s="54"/>
      <c r="E123" s="54"/>
      <c r="F123" s="54"/>
      <c r="G123" s="56"/>
      <c r="H123" s="56"/>
      <c r="I123" s="56"/>
      <c r="J123" s="56"/>
      <c r="K123" s="56"/>
      <c r="L123" s="56"/>
      <c r="M123" s="56"/>
      <c r="N123" s="56"/>
      <c r="O123" s="56"/>
      <c r="P123" s="56"/>
    </row>
    <row r="124" spans="1:16" s="29" customFormat="1">
      <c r="A124" s="7"/>
      <c r="B124" s="54"/>
      <c r="C124" s="5"/>
      <c r="D124" s="54"/>
      <c r="E124" s="54"/>
      <c r="F124" s="54"/>
      <c r="G124" s="56"/>
      <c r="H124" s="56"/>
      <c r="I124" s="56"/>
      <c r="J124" s="56"/>
      <c r="K124" s="56"/>
      <c r="L124" s="56"/>
      <c r="M124" s="56"/>
      <c r="N124" s="56"/>
      <c r="O124" s="56"/>
      <c r="P124" s="56"/>
    </row>
    <row r="125" spans="1:16" s="29" customFormat="1">
      <c r="A125" s="7"/>
      <c r="B125" s="54"/>
      <c r="C125" s="5"/>
      <c r="D125" s="54"/>
      <c r="E125" s="54"/>
      <c r="F125" s="54"/>
      <c r="G125" s="56"/>
      <c r="H125" s="56"/>
      <c r="I125" s="56"/>
      <c r="J125" s="56"/>
      <c r="K125" s="56"/>
      <c r="L125" s="56"/>
      <c r="M125" s="56"/>
      <c r="N125" s="56"/>
      <c r="O125" s="56"/>
      <c r="P125" s="56"/>
    </row>
    <row r="126" spans="1:16" s="29" customFormat="1">
      <c r="A126" s="7"/>
      <c r="B126" s="54"/>
      <c r="C126" s="5"/>
      <c r="D126" s="54"/>
      <c r="E126" s="54"/>
      <c r="F126" s="54"/>
      <c r="G126" s="56"/>
      <c r="H126" s="56"/>
      <c r="I126" s="56"/>
      <c r="J126" s="56"/>
      <c r="K126" s="56"/>
      <c r="L126" s="56"/>
      <c r="M126" s="56"/>
      <c r="N126" s="56"/>
      <c r="O126" s="56"/>
      <c r="P126" s="56"/>
    </row>
    <row r="127" spans="1:16" s="29" customFormat="1">
      <c r="A127" s="7"/>
      <c r="B127" s="54"/>
      <c r="C127" s="5"/>
      <c r="D127" s="54"/>
      <c r="E127" s="54"/>
      <c r="F127" s="54"/>
      <c r="G127" s="56"/>
      <c r="H127" s="56"/>
      <c r="I127" s="56"/>
      <c r="J127" s="56"/>
      <c r="K127" s="56"/>
      <c r="L127" s="56"/>
      <c r="M127" s="56"/>
      <c r="N127" s="56"/>
      <c r="O127" s="56"/>
      <c r="P127" s="56"/>
    </row>
    <row r="128" spans="1:16" s="29" customFormat="1">
      <c r="A128" s="7"/>
      <c r="B128" s="54"/>
      <c r="C128" s="5"/>
      <c r="D128" s="54"/>
      <c r="E128" s="54"/>
      <c r="F128" s="54"/>
      <c r="G128" s="56"/>
      <c r="H128" s="56"/>
      <c r="I128" s="56"/>
      <c r="J128" s="56"/>
      <c r="K128" s="56"/>
      <c r="L128" s="56"/>
      <c r="M128" s="56"/>
      <c r="N128" s="56"/>
      <c r="O128" s="56"/>
      <c r="P128" s="56"/>
    </row>
    <row r="129" spans="1:16" s="29" customFormat="1">
      <c r="A129" s="7"/>
      <c r="B129" s="54"/>
      <c r="C129" s="5"/>
      <c r="D129" s="54"/>
      <c r="E129" s="54"/>
      <c r="F129" s="54"/>
      <c r="G129" s="56"/>
      <c r="H129" s="56"/>
      <c r="I129" s="56"/>
      <c r="J129" s="56"/>
      <c r="K129" s="56"/>
      <c r="L129" s="56"/>
      <c r="M129" s="56"/>
      <c r="N129" s="56"/>
      <c r="O129" s="56"/>
      <c r="P129" s="56"/>
    </row>
    <row r="130" spans="1:16" s="29" customFormat="1">
      <c r="A130" s="7"/>
      <c r="B130" s="54"/>
      <c r="C130" s="5"/>
      <c r="D130" s="54"/>
      <c r="E130" s="54"/>
      <c r="F130" s="54"/>
      <c r="G130" s="56"/>
      <c r="H130" s="56"/>
      <c r="I130" s="56"/>
      <c r="J130" s="56"/>
      <c r="K130" s="56"/>
      <c r="L130" s="56"/>
      <c r="M130" s="56"/>
      <c r="N130" s="56"/>
      <c r="O130" s="56"/>
      <c r="P130" s="56"/>
    </row>
    <row r="131" spans="1:16" s="29" customFormat="1">
      <c r="A131" s="7"/>
      <c r="B131" s="54"/>
      <c r="C131" s="5"/>
      <c r="D131" s="54"/>
      <c r="E131" s="54"/>
      <c r="F131" s="54"/>
      <c r="G131" s="56"/>
      <c r="H131" s="56"/>
      <c r="I131" s="56"/>
      <c r="J131" s="56"/>
      <c r="K131" s="56"/>
      <c r="L131" s="56"/>
      <c r="M131" s="56"/>
      <c r="N131" s="56"/>
      <c r="O131" s="56"/>
      <c r="P131" s="56"/>
    </row>
    <row r="132" spans="1:16" s="29" customFormat="1">
      <c r="A132" s="7"/>
      <c r="B132" s="54"/>
      <c r="C132" s="5"/>
      <c r="D132" s="54"/>
      <c r="E132" s="54"/>
      <c r="F132" s="54"/>
      <c r="G132" s="56"/>
      <c r="H132" s="56"/>
      <c r="I132" s="56"/>
      <c r="J132" s="56"/>
      <c r="K132" s="56"/>
      <c r="L132" s="56"/>
      <c r="M132" s="56"/>
      <c r="N132" s="56"/>
      <c r="O132" s="56"/>
      <c r="P132" s="56"/>
    </row>
    <row r="133" spans="1:16" s="29" customFormat="1">
      <c r="A133" s="7"/>
      <c r="B133" s="54"/>
      <c r="C133" s="5"/>
      <c r="D133" s="54"/>
      <c r="E133" s="54"/>
      <c r="F133" s="54"/>
      <c r="G133" s="56"/>
      <c r="H133" s="56"/>
      <c r="I133" s="56"/>
      <c r="J133" s="56"/>
      <c r="K133" s="56"/>
      <c r="L133" s="56"/>
      <c r="M133" s="56"/>
      <c r="N133" s="56"/>
      <c r="O133" s="56"/>
      <c r="P133" s="56"/>
    </row>
    <row r="134" spans="1:16" s="29" customFormat="1">
      <c r="A134" s="7"/>
      <c r="B134" s="54"/>
      <c r="C134" s="5"/>
      <c r="D134" s="54"/>
      <c r="E134" s="54"/>
      <c r="F134" s="54"/>
      <c r="G134" s="56"/>
      <c r="H134" s="56"/>
      <c r="I134" s="56"/>
      <c r="J134" s="56"/>
      <c r="K134" s="56"/>
      <c r="L134" s="56"/>
      <c r="M134" s="56"/>
      <c r="N134" s="56"/>
      <c r="O134" s="56"/>
      <c r="P134" s="56"/>
    </row>
    <row r="135" spans="1:16" s="29" customFormat="1">
      <c r="A135" s="7"/>
      <c r="B135" s="54"/>
      <c r="C135" s="5"/>
      <c r="D135" s="54"/>
      <c r="E135" s="54"/>
      <c r="F135" s="54"/>
      <c r="G135" s="56"/>
      <c r="H135" s="56"/>
      <c r="I135" s="56"/>
      <c r="J135" s="56"/>
      <c r="K135" s="56"/>
      <c r="L135" s="56"/>
      <c r="M135" s="56"/>
      <c r="N135" s="56"/>
      <c r="O135" s="56"/>
      <c r="P135" s="56"/>
    </row>
    <row r="136" spans="1:16" s="29" customFormat="1">
      <c r="A136" s="7"/>
      <c r="B136" s="54"/>
      <c r="C136" s="5"/>
      <c r="D136" s="54"/>
      <c r="E136" s="54"/>
      <c r="F136" s="54"/>
      <c r="G136" s="56"/>
      <c r="H136" s="56"/>
      <c r="I136" s="56"/>
      <c r="J136" s="56"/>
      <c r="K136" s="56"/>
      <c r="L136" s="56"/>
      <c r="M136" s="56"/>
      <c r="N136" s="56"/>
      <c r="O136" s="56"/>
      <c r="P136" s="56"/>
    </row>
    <row r="137" spans="1:16" s="29" customFormat="1">
      <c r="A137" s="7"/>
      <c r="B137" s="54"/>
      <c r="C137" s="5"/>
      <c r="D137" s="54"/>
      <c r="E137" s="54"/>
      <c r="F137" s="54"/>
      <c r="G137" s="56"/>
      <c r="H137" s="56"/>
      <c r="I137" s="56"/>
      <c r="J137" s="56"/>
      <c r="K137" s="56"/>
      <c r="L137" s="56"/>
      <c r="M137" s="56"/>
      <c r="N137" s="56"/>
      <c r="O137" s="56"/>
      <c r="P137" s="56"/>
    </row>
    <row r="138" spans="1:16" s="29" customFormat="1">
      <c r="A138" s="7"/>
      <c r="B138" s="54"/>
      <c r="C138" s="5"/>
      <c r="D138" s="54"/>
      <c r="E138" s="54"/>
      <c r="F138" s="54"/>
      <c r="G138" s="56"/>
      <c r="H138" s="56"/>
      <c r="I138" s="56"/>
      <c r="J138" s="56"/>
      <c r="K138" s="56"/>
      <c r="L138" s="56"/>
      <c r="M138" s="56"/>
      <c r="N138" s="56"/>
      <c r="O138" s="56"/>
      <c r="P138" s="56"/>
    </row>
    <row r="139" spans="1:16" s="29" customFormat="1">
      <c r="A139" s="7"/>
      <c r="B139" s="54"/>
      <c r="C139" s="5"/>
      <c r="D139" s="54"/>
      <c r="E139" s="54"/>
      <c r="F139" s="54"/>
      <c r="G139" s="56"/>
      <c r="H139" s="56"/>
      <c r="I139" s="56"/>
      <c r="J139" s="56"/>
      <c r="K139" s="56"/>
      <c r="L139" s="56"/>
      <c r="M139" s="56"/>
      <c r="N139" s="56"/>
      <c r="O139" s="56"/>
      <c r="P139" s="56"/>
    </row>
    <row r="140" spans="1:16" s="29" customFormat="1">
      <c r="A140" s="7"/>
      <c r="B140" s="54"/>
      <c r="C140" s="5"/>
      <c r="D140" s="54"/>
      <c r="E140" s="54"/>
      <c r="F140" s="54"/>
      <c r="G140" s="56"/>
      <c r="H140" s="56"/>
      <c r="I140" s="56"/>
      <c r="J140" s="56"/>
      <c r="K140" s="56"/>
      <c r="L140" s="56"/>
      <c r="M140" s="56"/>
      <c r="N140" s="56"/>
      <c r="O140" s="56"/>
      <c r="P140" s="56"/>
    </row>
    <row r="141" spans="1:16" s="29" customFormat="1">
      <c r="A141" s="7"/>
      <c r="B141" s="54"/>
      <c r="C141" s="5"/>
      <c r="D141" s="54"/>
      <c r="E141" s="54"/>
      <c r="F141" s="54"/>
      <c r="G141" s="56"/>
      <c r="H141" s="56"/>
      <c r="I141" s="56"/>
      <c r="J141" s="56"/>
      <c r="K141" s="56"/>
      <c r="L141" s="56"/>
      <c r="M141" s="56"/>
      <c r="N141" s="56"/>
      <c r="O141" s="56"/>
      <c r="P141" s="56"/>
    </row>
    <row r="142" spans="1:16" s="29" customFormat="1">
      <c r="A142" s="7"/>
      <c r="B142" s="54"/>
      <c r="C142" s="5"/>
      <c r="D142" s="54"/>
      <c r="E142" s="54"/>
      <c r="F142" s="54"/>
      <c r="G142" s="56"/>
      <c r="H142" s="56"/>
      <c r="I142" s="56"/>
      <c r="J142" s="56"/>
      <c r="K142" s="56"/>
      <c r="L142" s="56"/>
      <c r="M142" s="56"/>
      <c r="N142" s="56"/>
      <c r="O142" s="56"/>
      <c r="P142" s="56"/>
    </row>
    <row r="143" spans="1:16" s="29" customFormat="1">
      <c r="A143" s="7"/>
      <c r="B143" s="54"/>
      <c r="C143" s="5"/>
      <c r="D143" s="54"/>
      <c r="E143" s="54"/>
      <c r="F143" s="54"/>
      <c r="G143" s="56"/>
      <c r="H143" s="56"/>
      <c r="I143" s="56"/>
      <c r="J143" s="56"/>
      <c r="K143" s="56"/>
      <c r="L143" s="56"/>
      <c r="M143" s="56"/>
      <c r="N143" s="56"/>
      <c r="O143" s="56"/>
      <c r="P143" s="56"/>
    </row>
    <row r="144" spans="1:16" s="29" customFormat="1">
      <c r="A144" s="7"/>
      <c r="B144" s="54"/>
      <c r="C144" s="5"/>
      <c r="D144" s="54"/>
      <c r="E144" s="54"/>
      <c r="F144" s="54"/>
      <c r="G144" s="56"/>
      <c r="H144" s="56"/>
      <c r="I144" s="56"/>
      <c r="J144" s="56"/>
      <c r="K144" s="56"/>
      <c r="L144" s="56"/>
      <c r="M144" s="56"/>
      <c r="N144" s="56"/>
      <c r="O144" s="56"/>
      <c r="P144" s="56"/>
    </row>
    <row r="145" spans="1:16" s="29" customFormat="1">
      <c r="A145" s="7"/>
      <c r="B145" s="54"/>
      <c r="C145" s="5"/>
      <c r="D145" s="54"/>
      <c r="E145" s="54"/>
      <c r="F145" s="54"/>
      <c r="G145" s="56"/>
      <c r="H145" s="56"/>
      <c r="I145" s="56"/>
      <c r="J145" s="56"/>
      <c r="K145" s="56"/>
      <c r="L145" s="56"/>
      <c r="M145" s="56"/>
      <c r="N145" s="56"/>
      <c r="O145" s="56"/>
      <c r="P145" s="56"/>
    </row>
    <row r="146" spans="1:16" s="29" customFormat="1">
      <c r="A146" s="7"/>
      <c r="B146" s="54"/>
      <c r="C146" s="5"/>
      <c r="D146" s="54"/>
      <c r="E146" s="54"/>
      <c r="F146" s="54"/>
      <c r="G146" s="56"/>
      <c r="H146" s="56"/>
      <c r="I146" s="56"/>
      <c r="J146" s="56"/>
      <c r="K146" s="56"/>
      <c r="L146" s="56"/>
      <c r="M146" s="56"/>
      <c r="N146" s="56"/>
      <c r="O146" s="56"/>
      <c r="P146" s="56"/>
    </row>
    <row r="147" spans="1:16" s="29" customFormat="1">
      <c r="A147" s="7"/>
      <c r="B147" s="54"/>
      <c r="C147" s="5"/>
      <c r="D147" s="54"/>
      <c r="E147" s="54"/>
      <c r="F147" s="54"/>
      <c r="G147" s="56"/>
      <c r="H147" s="56"/>
      <c r="I147" s="56"/>
      <c r="J147" s="56"/>
      <c r="K147" s="56"/>
      <c r="L147" s="56"/>
      <c r="M147" s="56"/>
      <c r="N147" s="56"/>
      <c r="O147" s="56"/>
      <c r="P147" s="56"/>
    </row>
    <row r="148" spans="1:16" s="29" customFormat="1">
      <c r="A148" s="7"/>
      <c r="B148" s="54"/>
      <c r="C148" s="5"/>
      <c r="D148" s="54"/>
      <c r="E148" s="54"/>
      <c r="F148" s="54"/>
      <c r="G148" s="56"/>
      <c r="H148" s="56"/>
      <c r="I148" s="56"/>
      <c r="J148" s="56"/>
      <c r="K148" s="56"/>
      <c r="L148" s="56"/>
      <c r="M148" s="56"/>
      <c r="N148" s="56"/>
      <c r="O148" s="56"/>
      <c r="P148" s="56"/>
    </row>
    <row r="149" spans="1:16" s="29" customFormat="1">
      <c r="A149" s="7"/>
      <c r="B149" s="54"/>
      <c r="C149" s="5"/>
      <c r="D149" s="54"/>
      <c r="E149" s="54"/>
      <c r="F149" s="54"/>
      <c r="G149" s="56"/>
      <c r="H149" s="56"/>
      <c r="I149" s="56"/>
      <c r="J149" s="56"/>
      <c r="K149" s="56"/>
      <c r="L149" s="56"/>
      <c r="M149" s="56"/>
      <c r="N149" s="56"/>
      <c r="O149" s="56"/>
      <c r="P149" s="56"/>
    </row>
    <row r="150" spans="1:16" s="29" customFormat="1">
      <c r="A150" s="7"/>
      <c r="B150" s="54"/>
      <c r="C150" s="5"/>
      <c r="D150" s="54"/>
      <c r="E150" s="54"/>
      <c r="F150" s="54"/>
      <c r="G150" s="56"/>
      <c r="H150" s="56"/>
      <c r="I150" s="56"/>
      <c r="J150" s="56"/>
      <c r="K150" s="56"/>
      <c r="L150" s="56"/>
      <c r="M150" s="56"/>
      <c r="N150" s="56"/>
      <c r="O150" s="56"/>
      <c r="P150" s="56"/>
    </row>
    <row r="151" spans="1:16" s="29" customFormat="1">
      <c r="A151" s="7"/>
      <c r="B151" s="54"/>
      <c r="C151" s="5"/>
      <c r="D151" s="54"/>
      <c r="E151" s="54"/>
      <c r="F151" s="54"/>
      <c r="G151" s="56"/>
      <c r="H151" s="56"/>
      <c r="I151" s="56"/>
      <c r="J151" s="56"/>
      <c r="K151" s="56"/>
      <c r="L151" s="56"/>
      <c r="M151" s="56"/>
      <c r="N151" s="56"/>
      <c r="O151" s="56"/>
      <c r="P151" s="56"/>
    </row>
    <row r="152" spans="1:16" s="29" customFormat="1">
      <c r="A152" s="7"/>
      <c r="B152" s="54"/>
      <c r="C152" s="5"/>
      <c r="D152" s="54"/>
      <c r="E152" s="54"/>
      <c r="F152" s="54"/>
      <c r="G152" s="56"/>
      <c r="H152" s="56"/>
      <c r="I152" s="56"/>
      <c r="J152" s="56"/>
      <c r="K152" s="56"/>
      <c r="L152" s="56"/>
      <c r="M152" s="56"/>
      <c r="N152" s="56"/>
      <c r="O152" s="56"/>
      <c r="P152" s="56"/>
    </row>
    <row r="153" spans="1:16" s="29" customFormat="1">
      <c r="A153" s="7"/>
      <c r="B153" s="54"/>
      <c r="C153" s="5"/>
      <c r="D153" s="54"/>
      <c r="E153" s="54"/>
      <c r="F153" s="54"/>
      <c r="G153" s="56"/>
      <c r="H153" s="56"/>
      <c r="I153" s="56"/>
      <c r="J153" s="56"/>
      <c r="K153" s="56"/>
      <c r="L153" s="56"/>
      <c r="M153" s="56"/>
      <c r="N153" s="56"/>
      <c r="O153" s="56"/>
      <c r="P153" s="56"/>
    </row>
    <row r="154" spans="1:16" s="29" customFormat="1">
      <c r="A154" s="7"/>
      <c r="B154" s="54"/>
      <c r="C154" s="5"/>
      <c r="D154" s="54"/>
      <c r="E154" s="54"/>
      <c r="F154" s="54"/>
      <c r="G154" s="56"/>
      <c r="H154" s="56"/>
      <c r="I154" s="56"/>
      <c r="J154" s="56"/>
      <c r="K154" s="56"/>
      <c r="L154" s="56"/>
      <c r="M154" s="56"/>
      <c r="N154" s="56"/>
      <c r="O154" s="56"/>
      <c r="P154" s="56"/>
    </row>
    <row r="155" spans="1:16" s="29" customFormat="1">
      <c r="A155" s="7"/>
      <c r="B155" s="54"/>
      <c r="C155" s="5"/>
      <c r="D155" s="54"/>
      <c r="E155" s="54"/>
      <c r="F155" s="54"/>
      <c r="G155" s="56"/>
      <c r="H155" s="56"/>
      <c r="I155" s="56"/>
      <c r="J155" s="56"/>
      <c r="K155" s="56"/>
      <c r="L155" s="56"/>
      <c r="M155" s="56"/>
      <c r="N155" s="56"/>
      <c r="O155" s="56"/>
      <c r="P155" s="56"/>
    </row>
    <row r="156" spans="1:16" s="29" customFormat="1">
      <c r="A156" s="7"/>
      <c r="B156" s="54"/>
      <c r="C156" s="5"/>
      <c r="D156" s="54"/>
      <c r="E156" s="54"/>
      <c r="F156" s="54"/>
      <c r="G156" s="56"/>
      <c r="H156" s="56"/>
      <c r="I156" s="56"/>
      <c r="J156" s="56"/>
      <c r="K156" s="56"/>
      <c r="L156" s="56"/>
      <c r="M156" s="56"/>
      <c r="N156" s="56"/>
      <c r="O156" s="56"/>
      <c r="P156" s="56"/>
    </row>
    <row r="157" spans="1:16" s="29" customFormat="1">
      <c r="A157" s="7"/>
      <c r="B157" s="54"/>
      <c r="C157" s="5"/>
      <c r="D157" s="54"/>
      <c r="E157" s="54"/>
      <c r="F157" s="54"/>
      <c r="G157" s="56"/>
      <c r="H157" s="56"/>
      <c r="I157" s="56"/>
      <c r="J157" s="56"/>
      <c r="K157" s="56"/>
      <c r="L157" s="56"/>
      <c r="M157" s="56"/>
      <c r="N157" s="56"/>
      <c r="O157" s="56"/>
      <c r="P157" s="56"/>
    </row>
    <row r="158" spans="1:16" s="29" customFormat="1">
      <c r="A158" s="7"/>
      <c r="B158" s="54"/>
      <c r="C158" s="5"/>
      <c r="D158" s="54"/>
      <c r="E158" s="54"/>
      <c r="F158" s="54"/>
      <c r="G158" s="56"/>
      <c r="H158" s="56"/>
      <c r="I158" s="56"/>
      <c r="J158" s="56"/>
      <c r="K158" s="56"/>
      <c r="L158" s="56"/>
      <c r="M158" s="56"/>
      <c r="N158" s="56"/>
      <c r="O158" s="56"/>
      <c r="P158" s="56"/>
    </row>
    <row r="159" spans="1:16" s="29" customFormat="1">
      <c r="A159" s="7"/>
      <c r="B159" s="54"/>
      <c r="C159" s="5"/>
      <c r="D159" s="54"/>
      <c r="E159" s="54"/>
      <c r="F159" s="54"/>
      <c r="G159" s="56"/>
      <c r="H159" s="56"/>
      <c r="I159" s="56"/>
      <c r="J159" s="56"/>
      <c r="K159" s="56"/>
      <c r="L159" s="56"/>
      <c r="M159" s="56"/>
      <c r="N159" s="56"/>
      <c r="O159" s="56"/>
      <c r="P159" s="56"/>
    </row>
    <row r="160" spans="1:16" s="29" customFormat="1">
      <c r="A160" s="7"/>
      <c r="B160" s="54"/>
      <c r="C160" s="5"/>
      <c r="D160" s="54"/>
      <c r="E160" s="54"/>
      <c r="F160" s="54"/>
      <c r="G160" s="56"/>
      <c r="H160" s="56"/>
      <c r="I160" s="56"/>
      <c r="J160" s="56"/>
      <c r="K160" s="56"/>
      <c r="L160" s="56"/>
      <c r="M160" s="56"/>
      <c r="N160" s="56"/>
      <c r="O160" s="56"/>
      <c r="P160" s="56"/>
    </row>
    <row r="161" spans="1:16" s="29" customFormat="1">
      <c r="A161" s="7"/>
      <c r="B161" s="54"/>
      <c r="C161" s="5"/>
      <c r="D161" s="54"/>
      <c r="E161" s="54"/>
      <c r="F161" s="54"/>
      <c r="G161" s="56"/>
      <c r="H161" s="56"/>
      <c r="I161" s="56"/>
      <c r="J161" s="56"/>
      <c r="K161" s="56"/>
      <c r="L161" s="56"/>
      <c r="M161" s="56"/>
      <c r="N161" s="56"/>
      <c r="O161" s="56"/>
      <c r="P161" s="56"/>
    </row>
    <row r="162" spans="1:16" s="29" customFormat="1">
      <c r="A162" s="7"/>
      <c r="B162" s="54"/>
      <c r="C162" s="5"/>
      <c r="D162" s="54"/>
      <c r="E162" s="54"/>
      <c r="F162" s="54"/>
      <c r="G162" s="56"/>
      <c r="H162" s="56"/>
      <c r="I162" s="56"/>
      <c r="J162" s="56"/>
      <c r="K162" s="56"/>
      <c r="L162" s="56"/>
      <c r="M162" s="56"/>
      <c r="N162" s="56"/>
      <c r="O162" s="56"/>
      <c r="P162" s="56"/>
    </row>
    <row r="163" spans="1:16" s="29" customFormat="1">
      <c r="A163" s="7"/>
      <c r="B163" s="54"/>
      <c r="C163" s="5"/>
      <c r="D163" s="54"/>
      <c r="E163" s="54"/>
      <c r="F163" s="54"/>
      <c r="G163" s="56"/>
      <c r="H163" s="56"/>
      <c r="I163" s="56"/>
      <c r="J163" s="56"/>
      <c r="K163" s="56"/>
      <c r="L163" s="56"/>
      <c r="M163" s="56"/>
      <c r="N163" s="56"/>
      <c r="O163" s="56"/>
      <c r="P163" s="56"/>
    </row>
    <row r="164" spans="1:16" s="29" customFormat="1">
      <c r="A164" s="7"/>
      <c r="B164" s="54"/>
      <c r="C164" s="5"/>
      <c r="D164" s="54"/>
      <c r="E164" s="54"/>
      <c r="F164" s="54"/>
      <c r="G164" s="56"/>
      <c r="H164" s="56"/>
      <c r="I164" s="56"/>
      <c r="J164" s="56"/>
      <c r="K164" s="56"/>
      <c r="L164" s="56"/>
      <c r="M164" s="56"/>
      <c r="N164" s="56"/>
      <c r="O164" s="56"/>
      <c r="P164" s="56"/>
    </row>
    <row r="165" spans="1:16" s="29" customFormat="1">
      <c r="A165" s="7"/>
      <c r="B165" s="54"/>
      <c r="C165" s="5"/>
      <c r="D165" s="54"/>
      <c r="E165" s="54"/>
      <c r="F165" s="54"/>
      <c r="G165" s="56"/>
      <c r="H165" s="56"/>
      <c r="I165" s="56"/>
      <c r="J165" s="56"/>
      <c r="K165" s="56"/>
      <c r="L165" s="56"/>
      <c r="M165" s="56"/>
      <c r="N165" s="56"/>
      <c r="O165" s="56"/>
      <c r="P165" s="56"/>
    </row>
    <row r="166" spans="1:16" s="29" customFormat="1">
      <c r="A166" s="7"/>
      <c r="B166" s="54"/>
      <c r="C166" s="5"/>
      <c r="D166" s="54"/>
      <c r="E166" s="54"/>
      <c r="F166" s="54"/>
      <c r="G166" s="56"/>
      <c r="H166" s="56"/>
      <c r="I166" s="56"/>
      <c r="J166" s="56"/>
      <c r="K166" s="56"/>
      <c r="L166" s="56"/>
      <c r="M166" s="56"/>
      <c r="N166" s="56"/>
      <c r="O166" s="56"/>
      <c r="P166" s="56"/>
    </row>
    <row r="167" spans="1:16" s="29" customFormat="1">
      <c r="A167" s="7"/>
      <c r="B167" s="54"/>
      <c r="C167" s="5"/>
      <c r="D167" s="54"/>
      <c r="E167" s="54"/>
      <c r="F167" s="54"/>
      <c r="G167" s="56"/>
      <c r="H167" s="56"/>
      <c r="I167" s="56"/>
      <c r="J167" s="56"/>
      <c r="K167" s="56"/>
      <c r="L167" s="56"/>
      <c r="M167" s="56"/>
      <c r="N167" s="56"/>
      <c r="O167" s="56"/>
      <c r="P167" s="56"/>
    </row>
    <row r="168" spans="1:16" s="29" customFormat="1">
      <c r="A168" s="7"/>
      <c r="B168" s="54"/>
      <c r="C168" s="5"/>
      <c r="D168" s="54"/>
      <c r="E168" s="54"/>
      <c r="F168" s="54"/>
      <c r="G168" s="56"/>
      <c r="H168" s="56"/>
      <c r="I168" s="56"/>
      <c r="J168" s="56"/>
      <c r="K168" s="56"/>
      <c r="L168" s="56"/>
      <c r="M168" s="56"/>
      <c r="N168" s="56"/>
      <c r="O168" s="56"/>
      <c r="P168" s="56"/>
    </row>
    <row r="169" spans="1:16" s="29" customFormat="1">
      <c r="A169" s="7"/>
      <c r="B169" s="54"/>
      <c r="C169" s="5"/>
      <c r="D169" s="54"/>
      <c r="E169" s="54"/>
      <c r="F169" s="54"/>
      <c r="G169" s="56"/>
      <c r="H169" s="56"/>
      <c r="I169" s="56"/>
      <c r="J169" s="56"/>
      <c r="K169" s="56"/>
      <c r="L169" s="56"/>
      <c r="M169" s="56"/>
      <c r="N169" s="56"/>
      <c r="O169" s="56"/>
      <c r="P169" s="56"/>
    </row>
    <row r="170" spans="1:16" s="29" customFormat="1">
      <c r="A170" s="7"/>
      <c r="B170" s="54"/>
      <c r="C170" s="5"/>
      <c r="D170" s="54"/>
      <c r="E170" s="54"/>
      <c r="F170" s="54"/>
      <c r="G170" s="56"/>
      <c r="H170" s="56"/>
      <c r="I170" s="56"/>
      <c r="J170" s="56"/>
      <c r="K170" s="56"/>
      <c r="L170" s="56"/>
      <c r="M170" s="56"/>
      <c r="N170" s="56"/>
      <c r="O170" s="56"/>
      <c r="P170" s="56"/>
    </row>
    <row r="171" spans="1:16" s="29" customFormat="1">
      <c r="A171" s="7"/>
      <c r="B171" s="54"/>
      <c r="C171" s="5"/>
      <c r="D171" s="54"/>
      <c r="E171" s="54"/>
      <c r="F171" s="54"/>
      <c r="G171" s="56"/>
      <c r="H171" s="56"/>
      <c r="I171" s="56"/>
      <c r="J171" s="56"/>
      <c r="K171" s="56"/>
      <c r="L171" s="56"/>
      <c r="M171" s="56"/>
      <c r="N171" s="56"/>
      <c r="O171" s="56"/>
      <c r="P171" s="56"/>
    </row>
    <row r="172" spans="1:16" s="29" customFormat="1">
      <c r="A172" s="7"/>
      <c r="B172" s="54"/>
      <c r="C172" s="5"/>
      <c r="D172" s="54"/>
      <c r="E172" s="54"/>
      <c r="F172" s="54"/>
      <c r="G172" s="56"/>
      <c r="H172" s="56"/>
      <c r="I172" s="56"/>
      <c r="J172" s="56"/>
      <c r="K172" s="56"/>
      <c r="L172" s="56"/>
      <c r="M172" s="56"/>
      <c r="N172" s="56"/>
      <c r="O172" s="56"/>
      <c r="P172" s="56"/>
    </row>
    <row r="173" spans="1:16" s="29" customFormat="1">
      <c r="A173" s="7"/>
      <c r="B173" s="54"/>
      <c r="C173" s="5"/>
      <c r="D173" s="54"/>
      <c r="E173" s="54"/>
      <c r="F173" s="54"/>
      <c r="G173" s="56"/>
      <c r="H173" s="56"/>
      <c r="I173" s="56"/>
      <c r="J173" s="56"/>
      <c r="K173" s="56"/>
      <c r="L173" s="56"/>
      <c r="M173" s="56"/>
      <c r="N173" s="56"/>
      <c r="O173" s="56"/>
      <c r="P173" s="56"/>
    </row>
    <row r="174" spans="1:16" s="29" customFormat="1">
      <c r="A174" s="7"/>
      <c r="B174" s="54"/>
      <c r="C174" s="5"/>
      <c r="D174" s="54"/>
      <c r="E174" s="54"/>
      <c r="F174" s="54"/>
      <c r="G174" s="56"/>
      <c r="H174" s="56"/>
      <c r="I174" s="56"/>
      <c r="J174" s="56"/>
      <c r="K174" s="56"/>
      <c r="L174" s="56"/>
      <c r="M174" s="56"/>
      <c r="N174" s="56"/>
      <c r="O174" s="56"/>
      <c r="P174" s="56"/>
    </row>
    <row r="175" spans="1:16" s="29" customFormat="1">
      <c r="A175" s="7"/>
      <c r="B175" s="54"/>
      <c r="C175" s="5"/>
      <c r="D175" s="54"/>
      <c r="E175" s="54"/>
      <c r="F175" s="54"/>
      <c r="G175" s="56"/>
      <c r="H175" s="56"/>
      <c r="I175" s="56"/>
      <c r="J175" s="56"/>
      <c r="K175" s="56"/>
      <c r="L175" s="56"/>
      <c r="M175" s="56"/>
      <c r="N175" s="56"/>
      <c r="O175" s="56"/>
      <c r="P175" s="56"/>
    </row>
    <row r="176" spans="1:16" s="29" customFormat="1">
      <c r="A176" s="7"/>
      <c r="B176" s="54"/>
      <c r="C176" s="5"/>
      <c r="D176" s="54"/>
      <c r="E176" s="54"/>
      <c r="F176" s="54"/>
      <c r="G176" s="56"/>
      <c r="H176" s="56"/>
      <c r="I176" s="56"/>
      <c r="J176" s="56"/>
      <c r="K176" s="56"/>
      <c r="L176" s="56"/>
      <c r="M176" s="56"/>
      <c r="N176" s="56"/>
      <c r="O176" s="56"/>
      <c r="P176" s="56"/>
    </row>
    <row r="177" spans="1:16" s="29" customFormat="1">
      <c r="A177" s="7"/>
      <c r="B177" s="54"/>
      <c r="C177" s="5"/>
      <c r="D177" s="54"/>
      <c r="E177" s="54"/>
      <c r="F177" s="54"/>
      <c r="G177" s="56"/>
      <c r="H177" s="56"/>
      <c r="I177" s="56"/>
      <c r="J177" s="56"/>
      <c r="K177" s="56"/>
      <c r="L177" s="56"/>
      <c r="M177" s="56"/>
      <c r="N177" s="56"/>
      <c r="O177" s="56"/>
      <c r="P177" s="56"/>
    </row>
    <row r="178" spans="1:16" s="29" customFormat="1">
      <c r="A178" s="7"/>
      <c r="B178" s="54"/>
      <c r="C178" s="5"/>
      <c r="D178" s="54"/>
      <c r="E178" s="54"/>
      <c r="F178" s="54"/>
      <c r="G178" s="56"/>
      <c r="H178" s="56"/>
      <c r="I178" s="56"/>
      <c r="J178" s="56"/>
      <c r="K178" s="56"/>
      <c r="L178" s="56"/>
      <c r="M178" s="56"/>
      <c r="N178" s="56"/>
      <c r="O178" s="56"/>
      <c r="P178" s="56"/>
    </row>
    <row r="179" spans="1:16" s="29" customFormat="1">
      <c r="A179" s="7"/>
      <c r="B179" s="54"/>
      <c r="C179" s="5"/>
      <c r="D179" s="54"/>
      <c r="E179" s="54"/>
      <c r="F179" s="54"/>
      <c r="G179" s="56"/>
      <c r="H179" s="56"/>
      <c r="I179" s="56"/>
      <c r="J179" s="56"/>
      <c r="K179" s="56"/>
      <c r="L179" s="56"/>
      <c r="M179" s="56"/>
      <c r="N179" s="56"/>
      <c r="O179" s="56"/>
      <c r="P179" s="56"/>
    </row>
    <row r="180" spans="1:16" s="29" customFormat="1">
      <c r="A180" s="7"/>
      <c r="B180" s="54"/>
      <c r="C180" s="5"/>
      <c r="D180" s="54"/>
      <c r="E180" s="54"/>
      <c r="F180" s="54"/>
      <c r="G180" s="56"/>
      <c r="H180" s="56"/>
      <c r="I180" s="56"/>
      <c r="J180" s="56"/>
      <c r="K180" s="56"/>
      <c r="L180" s="56"/>
      <c r="M180" s="56"/>
      <c r="N180" s="56"/>
      <c r="O180" s="56"/>
      <c r="P180" s="56"/>
    </row>
    <row r="181" spans="1:16" s="29" customFormat="1">
      <c r="A181" s="7"/>
      <c r="B181" s="54"/>
      <c r="C181" s="5"/>
      <c r="D181" s="54"/>
      <c r="E181" s="54"/>
      <c r="F181" s="54"/>
      <c r="G181" s="56"/>
      <c r="H181" s="56"/>
      <c r="I181" s="56"/>
      <c r="J181" s="56"/>
      <c r="K181" s="56"/>
      <c r="L181" s="56"/>
      <c r="M181" s="56"/>
      <c r="N181" s="56"/>
      <c r="O181" s="56"/>
      <c r="P181" s="56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6" man="1"/>
    <brk id="57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zoomScale="70" zoomScaleNormal="80" zoomScaleSheetLayoutView="70" workbookViewId="0">
      <selection activeCell="Q5" sqref="Q1:X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182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3.82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10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0.65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2.105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0.3</v>
      </c>
      <c r="K19" s="22">
        <v>1.2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6.63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17.62</v>
      </c>
      <c r="L23" s="21">
        <v>15.4</v>
      </c>
      <c r="M23" s="21">
        <v>11.4</v>
      </c>
      <c r="N23" s="21">
        <v>3.4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7.73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9.58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1.78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5.5279999999999996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0.02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13.52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22.31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18.489999999999998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2.8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0.95199999999999996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1.0900000000000001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7.2999999999999995E-2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0.30299999999999999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1.127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2.4969999999999999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0.81499999999999995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2.44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3.1389999999999998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8.2000000000000003E-2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1.4390000000000001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1.2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1.76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0.1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0.73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2.83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0.23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1.24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0.91200000000000003</v>
      </c>
      <c r="N59" s="22">
        <v>9.8000000000000004E-2</v>
      </c>
      <c r="O59" s="22">
        <v>0.56699999999999995</v>
      </c>
      <c r="P59" s="22">
        <v>0.65800000000000003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0.56399999999999995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13.52</v>
      </c>
      <c r="H66" s="51">
        <f t="shared" ref="H66:P66" si="0">H24+H26+H34+H35+H36+H37+H41+H42+H54+H57+H60+H63+H64</f>
        <v>22.31</v>
      </c>
      <c r="I66" s="51">
        <f t="shared" si="0"/>
        <v>32.489999999999995</v>
      </c>
      <c r="J66" s="51">
        <f t="shared" si="0"/>
        <v>0.57000000000000006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1.163</v>
      </c>
      <c r="O66" s="51">
        <f t="shared" si="0"/>
        <v>11.294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13.52</v>
      </c>
      <c r="H67" s="51">
        <f>G67+H66</f>
        <v>35.83</v>
      </c>
      <c r="I67" s="51">
        <f t="shared" ref="I67:P67" si="1">H67+I66</f>
        <v>68.319999999999993</v>
      </c>
      <c r="J67" s="51">
        <f t="shared" si="1"/>
        <v>68.889999999999986</v>
      </c>
      <c r="K67" s="51">
        <f t="shared" si="1"/>
        <v>68.889999999999986</v>
      </c>
      <c r="L67" s="51">
        <f t="shared" si="1"/>
        <v>68.989999999999981</v>
      </c>
      <c r="M67" s="51">
        <f t="shared" si="1"/>
        <v>68.989999999999981</v>
      </c>
      <c r="N67" s="51">
        <f t="shared" si="1"/>
        <v>70.152999999999977</v>
      </c>
      <c r="O67" s="51">
        <f t="shared" si="1"/>
        <v>81.446999999999974</v>
      </c>
      <c r="P67" s="51">
        <f t="shared" si="1"/>
        <v>100.94699999999997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13.52</v>
      </c>
      <c r="H68" s="51">
        <f t="shared" ref="H68:P68" si="2">H14+H15+H16+H17+H21+H24+H26+H27+H28+H29+H30+H31+H32+H34+H35+H36+H37+H41+H42+H51+H54+H57+H60+H61+H63+H64+H65</f>
        <v>22.31</v>
      </c>
      <c r="I68" s="51">
        <f t="shared" si="2"/>
        <v>42.17</v>
      </c>
      <c r="J68" s="51">
        <f t="shared" si="2"/>
        <v>27.35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3.363</v>
      </c>
      <c r="O68" s="51">
        <f t="shared" si="2"/>
        <v>29.294</v>
      </c>
      <c r="P68" s="51">
        <f t="shared" si="2"/>
        <v>25.027999999999999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13.52</v>
      </c>
      <c r="H69" s="51">
        <f>G69+H68</f>
        <v>35.83</v>
      </c>
      <c r="I69" s="51">
        <f t="shared" ref="I69:P69" si="3">H69+I68</f>
        <v>78</v>
      </c>
      <c r="J69" s="51">
        <f t="shared" si="3"/>
        <v>105.35</v>
      </c>
      <c r="K69" s="51">
        <f t="shared" si="3"/>
        <v>105.35</v>
      </c>
      <c r="L69" s="51">
        <f t="shared" si="3"/>
        <v>105.44999999999999</v>
      </c>
      <c r="M69" s="51">
        <f t="shared" si="3"/>
        <v>105.44999999999999</v>
      </c>
      <c r="N69" s="51">
        <f t="shared" si="3"/>
        <v>108.81299999999999</v>
      </c>
      <c r="O69" s="51">
        <f t="shared" si="3"/>
        <v>138.107</v>
      </c>
      <c r="P69" s="51">
        <f t="shared" si="3"/>
        <v>163.13499999999999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13.52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22.31</v>
      </c>
      <c r="I70" s="51">
        <f t="shared" si="4"/>
        <v>42.17</v>
      </c>
      <c r="J70" s="51">
        <f t="shared" si="4"/>
        <v>27.650000000000002</v>
      </c>
      <c r="K70" s="51">
        <f t="shared" si="4"/>
        <v>19.872</v>
      </c>
      <c r="L70" s="51">
        <f t="shared" si="4"/>
        <v>23.860000000000003</v>
      </c>
      <c r="M70" s="51">
        <f t="shared" si="4"/>
        <v>25.596000000000004</v>
      </c>
      <c r="N70" s="51">
        <f t="shared" si="4"/>
        <v>12.24</v>
      </c>
      <c r="O70" s="51">
        <f t="shared" si="4"/>
        <v>34.795999999999999</v>
      </c>
      <c r="P70" s="51">
        <f t="shared" si="4"/>
        <v>28.364999999999998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13.52</v>
      </c>
      <c r="H71" s="51">
        <f>H70+G71</f>
        <v>35.83</v>
      </c>
      <c r="I71" s="51">
        <f t="shared" ref="I71:O71" si="5">I70+H71</f>
        <v>78</v>
      </c>
      <c r="J71" s="51">
        <f t="shared" si="5"/>
        <v>105.65</v>
      </c>
      <c r="K71" s="51">
        <f t="shared" si="5"/>
        <v>125.52200000000001</v>
      </c>
      <c r="L71" s="51">
        <f t="shared" si="5"/>
        <v>149.38200000000001</v>
      </c>
      <c r="M71" s="51">
        <f t="shared" si="5"/>
        <v>174.97800000000001</v>
      </c>
      <c r="N71" s="51">
        <f t="shared" si="5"/>
        <v>187.21800000000002</v>
      </c>
      <c r="O71" s="51">
        <f t="shared" si="5"/>
        <v>222.01400000000001</v>
      </c>
      <c r="P71" s="51">
        <f>P70+O71</f>
        <v>250.37900000000002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1.163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1.163</v>
      </c>
      <c r="O73" s="51">
        <f t="shared" si="7"/>
        <v>1.163</v>
      </c>
      <c r="P73" s="51">
        <f t="shared" si="7"/>
        <v>1.163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13.52</v>
      </c>
      <c r="H74" s="21">
        <f t="shared" ref="H74:P74" si="8">H34+H35+H36+H37+H41+H42+H54+H57+H60</f>
        <v>22.31</v>
      </c>
      <c r="I74" s="21">
        <f t="shared" si="8"/>
        <v>18.489999999999998</v>
      </c>
      <c r="J74" s="21">
        <f t="shared" si="8"/>
        <v>0.02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1.163</v>
      </c>
      <c r="O74" s="21">
        <f t="shared" si="8"/>
        <v>1.294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13.52</v>
      </c>
      <c r="H75" s="21">
        <f>H74+G75</f>
        <v>35.83</v>
      </c>
      <c r="I75" s="21">
        <f t="shared" ref="I75:P75" si="9">I74+H75</f>
        <v>54.319999999999993</v>
      </c>
      <c r="J75" s="21">
        <f t="shared" si="9"/>
        <v>54.339999999999996</v>
      </c>
      <c r="K75" s="21">
        <f t="shared" si="9"/>
        <v>54.339999999999996</v>
      </c>
      <c r="L75" s="21">
        <f t="shared" si="9"/>
        <v>54.44</v>
      </c>
      <c r="M75" s="21">
        <f t="shared" si="9"/>
        <v>54.44</v>
      </c>
      <c r="N75" s="21">
        <f t="shared" si="9"/>
        <v>55.602999999999994</v>
      </c>
      <c r="O75" s="21">
        <f t="shared" si="9"/>
        <v>56.896999999999991</v>
      </c>
      <c r="P75" s="21">
        <f t="shared" si="9"/>
        <v>56.896999999999991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13.52</v>
      </c>
      <c r="H76" s="21">
        <f t="shared" ref="H76:P76" si="10">H34+H35+H36+H37+H41+H42+H51+H54+H57+H60+H61</f>
        <v>22.31</v>
      </c>
      <c r="I76" s="21">
        <f t="shared" si="10"/>
        <v>18.489999999999998</v>
      </c>
      <c r="J76" s="21">
        <f t="shared" si="10"/>
        <v>0.02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3.363</v>
      </c>
      <c r="O76" s="21">
        <f t="shared" si="10"/>
        <v>1.294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13.52</v>
      </c>
      <c r="H77" s="21">
        <f>G77+H76</f>
        <v>35.83</v>
      </c>
      <c r="I77" s="21">
        <f t="shared" ref="I77:P77" si="11">H77+I76</f>
        <v>54.319999999999993</v>
      </c>
      <c r="J77" s="21">
        <f t="shared" si="11"/>
        <v>54.339999999999996</v>
      </c>
      <c r="K77" s="21">
        <f t="shared" si="11"/>
        <v>54.339999999999996</v>
      </c>
      <c r="L77" s="21">
        <f t="shared" si="11"/>
        <v>54.44</v>
      </c>
      <c r="M77" s="21">
        <f t="shared" si="11"/>
        <v>54.44</v>
      </c>
      <c r="N77" s="21">
        <f t="shared" si="11"/>
        <v>57.802999999999997</v>
      </c>
      <c r="O77" s="21">
        <f t="shared" si="11"/>
        <v>59.096999999999994</v>
      </c>
      <c r="P77" s="21">
        <f t="shared" si="11"/>
        <v>59.096999999999994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13.52</v>
      </c>
      <c r="H78" s="21">
        <f t="shared" ref="H78:P78" si="12">SUM(H34:H61)</f>
        <v>22.31</v>
      </c>
      <c r="I78" s="21">
        <f t="shared" si="12"/>
        <v>18.489999999999998</v>
      </c>
      <c r="J78" s="21">
        <f t="shared" si="12"/>
        <v>0.02</v>
      </c>
      <c r="K78" s="21">
        <f t="shared" si="12"/>
        <v>1.052</v>
      </c>
      <c r="L78" s="21">
        <f t="shared" si="12"/>
        <v>0.33</v>
      </c>
      <c r="M78" s="21">
        <f t="shared" si="12"/>
        <v>14.196</v>
      </c>
      <c r="N78" s="21">
        <f t="shared" si="12"/>
        <v>8.84</v>
      </c>
      <c r="O78" s="21">
        <f t="shared" si="12"/>
        <v>4.6909999999999998</v>
      </c>
      <c r="P78" s="21">
        <f t="shared" si="12"/>
        <v>3.3370000000000002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13.52</v>
      </c>
      <c r="H79" s="21">
        <f>G79+H78</f>
        <v>35.83</v>
      </c>
      <c r="I79" s="21">
        <f t="shared" ref="I79:P79" si="13">H79+I78</f>
        <v>54.319999999999993</v>
      </c>
      <c r="J79" s="21">
        <f t="shared" si="13"/>
        <v>54.339999999999996</v>
      </c>
      <c r="K79" s="21">
        <f t="shared" si="13"/>
        <v>55.391999999999996</v>
      </c>
      <c r="L79" s="21">
        <f t="shared" si="13"/>
        <v>55.721999999999994</v>
      </c>
      <c r="M79" s="21">
        <f t="shared" si="13"/>
        <v>69.917999999999992</v>
      </c>
      <c r="N79" s="21">
        <f t="shared" si="13"/>
        <v>78.757999999999996</v>
      </c>
      <c r="O79" s="21">
        <f t="shared" si="13"/>
        <v>83.448999999999998</v>
      </c>
      <c r="P79" s="21">
        <f t="shared" si="13"/>
        <v>86.786000000000001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1.163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60" zoomScale="70" zoomScaleNormal="80" zoomScaleSheetLayoutView="70" workbookViewId="0">
      <selection activeCell="Q60" sqref="Q1:X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183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3.82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10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0.65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4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0.3</v>
      </c>
      <c r="K19" s="22">
        <v>1.1000000000000001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6.6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17.62</v>
      </c>
      <c r="L23" s="21">
        <v>15.4</v>
      </c>
      <c r="M23" s="21">
        <v>11.4</v>
      </c>
      <c r="N23" s="21">
        <v>3.4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6.11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5.1100000000000003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5.0000000000000001E-3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1.78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5.55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0.02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16.91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22.75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12.58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3.43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0.89300000000000002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1.0760000000000001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7.2999999999999995E-2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0.254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1.002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2.169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0.69899999999999995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2.1259999999999999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2.7589999999999999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8.3000000000000004E-2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1.1839999999999999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1.57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1.766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0.18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0.71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2.71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0.22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1.1200000000000001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0.76</v>
      </c>
      <c r="N59" s="22">
        <v>0.1</v>
      </c>
      <c r="O59" s="22">
        <v>0.56699999999999995</v>
      </c>
      <c r="P59" s="22">
        <v>0.65800000000000003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0.56100000000000005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0.97799999999999998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16.91</v>
      </c>
      <c r="H66" s="51">
        <f t="shared" ref="H66:P66" si="0">H24+H26+H34+H35+H36+H37+H41+H42+H54+H57+H60+H63+H64</f>
        <v>22.75</v>
      </c>
      <c r="I66" s="51">
        <f t="shared" si="0"/>
        <v>26.58</v>
      </c>
      <c r="J66" s="51">
        <f t="shared" si="0"/>
        <v>0.57000000000000006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1.149</v>
      </c>
      <c r="O66" s="51">
        <f t="shared" si="0"/>
        <v>11.271000000000001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16.91</v>
      </c>
      <c r="H67" s="51">
        <f>G67+H66</f>
        <v>39.659999999999997</v>
      </c>
      <c r="I67" s="51">
        <f t="shared" ref="I67:P67" si="1">H67+I66</f>
        <v>66.239999999999995</v>
      </c>
      <c r="J67" s="51">
        <f t="shared" si="1"/>
        <v>66.809999999999988</v>
      </c>
      <c r="K67" s="51">
        <f t="shared" si="1"/>
        <v>66.809999999999988</v>
      </c>
      <c r="L67" s="51">
        <f t="shared" si="1"/>
        <v>66.909999999999982</v>
      </c>
      <c r="M67" s="51">
        <f t="shared" si="1"/>
        <v>66.909999999999982</v>
      </c>
      <c r="N67" s="51">
        <f t="shared" si="1"/>
        <v>68.058999999999983</v>
      </c>
      <c r="O67" s="51">
        <f t="shared" si="1"/>
        <v>79.329999999999984</v>
      </c>
      <c r="P67" s="51">
        <f t="shared" si="1"/>
        <v>98.829999999999984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16.91</v>
      </c>
      <c r="H68" s="51">
        <f t="shared" ref="H68:P68" si="2">H14+H15+H16+H17+H21+H24+H26+H27+H28+H29+H30+H31+H32+H34+H35+H36+H37+H41+H42+H51+H54+H57+H60+H61+H63+H64+H65</f>
        <v>22.75</v>
      </c>
      <c r="I68" s="51">
        <f t="shared" si="2"/>
        <v>34.64</v>
      </c>
      <c r="J68" s="51">
        <f t="shared" si="2"/>
        <v>22.885000000000002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3.6970000000000001</v>
      </c>
      <c r="O68" s="51">
        <f t="shared" si="2"/>
        <v>29.271000000000001</v>
      </c>
      <c r="P68" s="51">
        <f t="shared" si="2"/>
        <v>25.05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16.91</v>
      </c>
      <c r="H69" s="51">
        <f>G69+H68</f>
        <v>39.659999999999997</v>
      </c>
      <c r="I69" s="51">
        <f t="shared" ref="I69:P69" si="3">H69+I68</f>
        <v>74.3</v>
      </c>
      <c r="J69" s="51">
        <f t="shared" si="3"/>
        <v>97.185000000000002</v>
      </c>
      <c r="K69" s="51">
        <f t="shared" si="3"/>
        <v>97.185000000000002</v>
      </c>
      <c r="L69" s="51">
        <f t="shared" si="3"/>
        <v>97.284999999999997</v>
      </c>
      <c r="M69" s="51">
        <f t="shared" si="3"/>
        <v>97.284999999999997</v>
      </c>
      <c r="N69" s="51">
        <f t="shared" si="3"/>
        <v>100.982</v>
      </c>
      <c r="O69" s="51">
        <f t="shared" si="3"/>
        <v>130.25299999999999</v>
      </c>
      <c r="P69" s="51">
        <f t="shared" si="3"/>
        <v>155.303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16.91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22.75</v>
      </c>
      <c r="I70" s="51">
        <f t="shared" si="4"/>
        <v>34.64</v>
      </c>
      <c r="J70" s="51">
        <f t="shared" si="4"/>
        <v>23.185000000000002</v>
      </c>
      <c r="K70" s="51">
        <f t="shared" si="4"/>
        <v>19.793000000000003</v>
      </c>
      <c r="L70" s="51">
        <f t="shared" si="4"/>
        <v>23.82</v>
      </c>
      <c r="M70" s="51">
        <f t="shared" si="4"/>
        <v>24.466000000000005</v>
      </c>
      <c r="N70" s="51">
        <f t="shared" si="4"/>
        <v>12.879000000000001</v>
      </c>
      <c r="O70" s="51">
        <f t="shared" si="4"/>
        <v>36.548000000000002</v>
      </c>
      <c r="P70" s="51">
        <f t="shared" si="4"/>
        <v>28.012000000000004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16.91</v>
      </c>
      <c r="H71" s="51">
        <f>H70+G71</f>
        <v>39.659999999999997</v>
      </c>
      <c r="I71" s="51">
        <f t="shared" ref="I71:P71" si="5">I70+H71</f>
        <v>74.3</v>
      </c>
      <c r="J71" s="51">
        <f t="shared" si="5"/>
        <v>97.484999999999999</v>
      </c>
      <c r="K71" s="51">
        <f t="shared" si="5"/>
        <v>117.27800000000001</v>
      </c>
      <c r="L71" s="51">
        <f t="shared" si="5"/>
        <v>141.09800000000001</v>
      </c>
      <c r="M71" s="51">
        <f t="shared" si="5"/>
        <v>165.56400000000002</v>
      </c>
      <c r="N71" s="51">
        <f t="shared" si="5"/>
        <v>178.44300000000001</v>
      </c>
      <c r="O71" s="51">
        <f t="shared" si="5"/>
        <v>214.99100000000001</v>
      </c>
      <c r="P71" s="51">
        <f t="shared" si="5"/>
        <v>243.00300000000001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1.149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1.149</v>
      </c>
      <c r="O73" s="51">
        <f t="shared" si="7"/>
        <v>1.149</v>
      </c>
      <c r="P73" s="51">
        <f t="shared" si="7"/>
        <v>1.149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16.91</v>
      </c>
      <c r="H74" s="21">
        <f t="shared" ref="H74:P74" si="8">H34+H35+H36+H37+H41+H42+H54+H57+H60</f>
        <v>22.75</v>
      </c>
      <c r="I74" s="21">
        <f t="shared" si="8"/>
        <v>12.58</v>
      </c>
      <c r="J74" s="21">
        <f t="shared" si="8"/>
        <v>0.02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1.149</v>
      </c>
      <c r="O74" s="21">
        <f t="shared" si="8"/>
        <v>1.2709999999999999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16.91</v>
      </c>
      <c r="H75" s="21">
        <f>H74+G75</f>
        <v>39.659999999999997</v>
      </c>
      <c r="I75" s="21">
        <f t="shared" ref="I75:P75" si="9">I74+H75</f>
        <v>52.239999999999995</v>
      </c>
      <c r="J75" s="21">
        <f t="shared" si="9"/>
        <v>52.26</v>
      </c>
      <c r="K75" s="21">
        <f t="shared" si="9"/>
        <v>52.26</v>
      </c>
      <c r="L75" s="21">
        <f t="shared" si="9"/>
        <v>52.36</v>
      </c>
      <c r="M75" s="21">
        <f t="shared" si="9"/>
        <v>52.36</v>
      </c>
      <c r="N75" s="21">
        <f t="shared" si="9"/>
        <v>53.509</v>
      </c>
      <c r="O75" s="21">
        <f t="shared" si="9"/>
        <v>54.78</v>
      </c>
      <c r="P75" s="21">
        <f t="shared" si="9"/>
        <v>54.78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16.91</v>
      </c>
      <c r="H76" s="21">
        <f t="shared" ref="H76:P76" si="10">H34+H35+H36+H37+H41+H42+H51+H54+H57+H60+H61</f>
        <v>22.75</v>
      </c>
      <c r="I76" s="21">
        <f t="shared" si="10"/>
        <v>12.58</v>
      </c>
      <c r="J76" s="21">
        <f t="shared" si="10"/>
        <v>0.02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3.6970000000000001</v>
      </c>
      <c r="O76" s="21">
        <f t="shared" si="10"/>
        <v>1.2709999999999999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16.91</v>
      </c>
      <c r="H77" s="21">
        <f>G77+H76</f>
        <v>39.659999999999997</v>
      </c>
      <c r="I77" s="21">
        <f t="shared" ref="I77:P77" si="11">H77+I76</f>
        <v>52.239999999999995</v>
      </c>
      <c r="J77" s="21">
        <f t="shared" si="11"/>
        <v>52.26</v>
      </c>
      <c r="K77" s="21">
        <f t="shared" si="11"/>
        <v>52.26</v>
      </c>
      <c r="L77" s="21">
        <f t="shared" si="11"/>
        <v>52.36</v>
      </c>
      <c r="M77" s="21">
        <f t="shared" si="11"/>
        <v>52.36</v>
      </c>
      <c r="N77" s="21">
        <f t="shared" si="11"/>
        <v>56.057000000000002</v>
      </c>
      <c r="O77" s="21">
        <f t="shared" si="11"/>
        <v>57.328000000000003</v>
      </c>
      <c r="P77" s="21">
        <f t="shared" si="11"/>
        <v>57.328000000000003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16.91</v>
      </c>
      <c r="H78" s="21">
        <f t="shared" ref="H78:P78" si="12">SUM(H34:H61)</f>
        <v>22.75</v>
      </c>
      <c r="I78" s="21">
        <f t="shared" si="12"/>
        <v>12.58</v>
      </c>
      <c r="J78" s="21">
        <f t="shared" si="12"/>
        <v>0.02</v>
      </c>
      <c r="K78" s="21">
        <f t="shared" si="12"/>
        <v>1.073</v>
      </c>
      <c r="L78" s="21">
        <f t="shared" si="12"/>
        <v>0.32</v>
      </c>
      <c r="M78" s="21">
        <f t="shared" si="12"/>
        <v>13.066000000000001</v>
      </c>
      <c r="N78" s="21">
        <f t="shared" si="12"/>
        <v>9.479000000000001</v>
      </c>
      <c r="O78" s="21">
        <f t="shared" si="12"/>
        <v>4.548</v>
      </c>
      <c r="P78" s="21">
        <f t="shared" si="12"/>
        <v>2.9620000000000002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16.91</v>
      </c>
      <c r="H79" s="21">
        <f>G79+H78</f>
        <v>39.659999999999997</v>
      </c>
      <c r="I79" s="21">
        <f t="shared" ref="I79:P79" si="13">H79+I78</f>
        <v>52.239999999999995</v>
      </c>
      <c r="J79" s="21">
        <f t="shared" si="13"/>
        <v>52.26</v>
      </c>
      <c r="K79" s="21">
        <f t="shared" si="13"/>
        <v>53.332999999999998</v>
      </c>
      <c r="L79" s="21">
        <f t="shared" si="13"/>
        <v>53.652999999999999</v>
      </c>
      <c r="M79" s="21">
        <f t="shared" si="13"/>
        <v>66.718999999999994</v>
      </c>
      <c r="N79" s="21">
        <f t="shared" si="13"/>
        <v>76.197999999999993</v>
      </c>
      <c r="O79" s="21">
        <f t="shared" si="13"/>
        <v>80.745999999999995</v>
      </c>
      <c r="P79" s="21">
        <f t="shared" si="13"/>
        <v>83.707999999999998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1.149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3" zoomScale="70" zoomScaleNormal="80" zoomScaleSheetLayoutView="70" workbookViewId="0">
      <selection activeCell="Q3" sqref="Q1:Z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184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3.82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10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0.65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4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0.3</v>
      </c>
      <c r="K19" s="22">
        <v>1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6.51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17.62</v>
      </c>
      <c r="L23" s="21">
        <v>15.4</v>
      </c>
      <c r="M23" s="21">
        <v>11.4</v>
      </c>
      <c r="N23" s="21">
        <v>3.4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6.72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6.49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0.44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1.78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5.5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2E-3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18.02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15.87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17.88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3.2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0.85399999999999998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1.069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7.5999999999999998E-2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0.23200000000000001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0.9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1.996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0.60399999999999998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1.9470000000000001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2.573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0.08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1.0269999999999999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1.47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1.74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0.1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0.73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2.61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0.22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0.78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0.74</v>
      </c>
      <c r="N59" s="22">
        <v>0.1</v>
      </c>
      <c r="O59" s="22">
        <v>0.56699999999999995</v>
      </c>
      <c r="P59" s="22">
        <v>0.65800000000000003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0.56699999999999995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0.92200000000000004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18.02</v>
      </c>
      <c r="H66" s="51">
        <f t="shared" ref="H66:P66" si="0">H24+H26+H34+H35+H36+H37+H41+H42+H54+H57+H60+H63+H64</f>
        <v>15.87</v>
      </c>
      <c r="I66" s="51">
        <f t="shared" si="0"/>
        <v>31.88</v>
      </c>
      <c r="J66" s="51">
        <f t="shared" si="0"/>
        <v>0.55200000000000005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1.145</v>
      </c>
      <c r="O66" s="51">
        <f t="shared" si="0"/>
        <v>11.297000000000001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18.02</v>
      </c>
      <c r="H67" s="51">
        <f>G67+H66</f>
        <v>33.89</v>
      </c>
      <c r="I67" s="51">
        <f t="shared" ref="I67:P67" si="1">H67+I66</f>
        <v>65.77</v>
      </c>
      <c r="J67" s="51">
        <f t="shared" si="1"/>
        <v>66.322000000000003</v>
      </c>
      <c r="K67" s="51">
        <f t="shared" si="1"/>
        <v>66.322000000000003</v>
      </c>
      <c r="L67" s="51">
        <f t="shared" si="1"/>
        <v>66.421999999999997</v>
      </c>
      <c r="M67" s="51">
        <f t="shared" si="1"/>
        <v>66.421999999999997</v>
      </c>
      <c r="N67" s="51">
        <f t="shared" si="1"/>
        <v>67.566999999999993</v>
      </c>
      <c r="O67" s="51">
        <f t="shared" si="1"/>
        <v>78.86399999999999</v>
      </c>
      <c r="P67" s="51">
        <f t="shared" si="1"/>
        <v>98.36399999999999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18.02</v>
      </c>
      <c r="H68" s="51">
        <f t="shared" ref="H68:P68" si="2">H14+H15+H16+H17+H21+H24+H26+H27+H28+H29+H30+H31+H32+H34+H35+H36+H37+H41+H42+H51+H54+H57+H60+H61+H63+H64+H65</f>
        <v>15.87</v>
      </c>
      <c r="I68" s="51">
        <f t="shared" si="2"/>
        <v>40.549999999999997</v>
      </c>
      <c r="J68" s="51">
        <f t="shared" si="2"/>
        <v>24.682000000000002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3.5370000000000004</v>
      </c>
      <c r="O68" s="51">
        <f t="shared" si="2"/>
        <v>29.297000000000001</v>
      </c>
      <c r="P68" s="51">
        <f t="shared" si="2"/>
        <v>25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18.02</v>
      </c>
      <c r="H69" s="51">
        <f>G69+H68</f>
        <v>33.89</v>
      </c>
      <c r="I69" s="51">
        <f t="shared" ref="I69:P69" si="3">H69+I68</f>
        <v>74.44</v>
      </c>
      <c r="J69" s="51">
        <f t="shared" si="3"/>
        <v>99.122</v>
      </c>
      <c r="K69" s="51">
        <f t="shared" si="3"/>
        <v>99.122</v>
      </c>
      <c r="L69" s="51">
        <f t="shared" si="3"/>
        <v>99.221999999999994</v>
      </c>
      <c r="M69" s="51">
        <f t="shared" si="3"/>
        <v>99.221999999999994</v>
      </c>
      <c r="N69" s="51">
        <f t="shared" si="3"/>
        <v>102.759</v>
      </c>
      <c r="O69" s="51">
        <f t="shared" si="3"/>
        <v>132.05600000000001</v>
      </c>
      <c r="P69" s="51">
        <f t="shared" si="3"/>
        <v>157.05600000000001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18.02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15.87</v>
      </c>
      <c r="I70" s="51">
        <f t="shared" si="4"/>
        <v>40.549999999999997</v>
      </c>
      <c r="J70" s="51">
        <f t="shared" si="4"/>
        <v>24.982000000000003</v>
      </c>
      <c r="K70" s="51">
        <f t="shared" si="4"/>
        <v>19.574000000000002</v>
      </c>
      <c r="L70" s="51">
        <f t="shared" si="4"/>
        <v>23.73</v>
      </c>
      <c r="M70" s="51">
        <f t="shared" si="4"/>
        <v>23.835999999999995</v>
      </c>
      <c r="N70" s="51">
        <f t="shared" si="4"/>
        <v>12.313000000000001</v>
      </c>
      <c r="O70" s="51">
        <f t="shared" si="4"/>
        <v>36.474000000000004</v>
      </c>
      <c r="P70" s="51">
        <f t="shared" si="4"/>
        <v>27.465000000000003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18.02</v>
      </c>
      <c r="H71" s="51">
        <f>H70+G71</f>
        <v>33.89</v>
      </c>
      <c r="I71" s="51">
        <f t="shared" ref="I71:P71" si="5">I70+H71</f>
        <v>74.44</v>
      </c>
      <c r="J71" s="51">
        <f t="shared" si="5"/>
        <v>99.421999999999997</v>
      </c>
      <c r="K71" s="51">
        <f t="shared" si="5"/>
        <v>118.996</v>
      </c>
      <c r="L71" s="51">
        <f t="shared" si="5"/>
        <v>142.726</v>
      </c>
      <c r="M71" s="51">
        <f t="shared" si="5"/>
        <v>166.56199999999998</v>
      </c>
      <c r="N71" s="51">
        <f t="shared" si="5"/>
        <v>178.87499999999997</v>
      </c>
      <c r="O71" s="51">
        <f t="shared" si="5"/>
        <v>215.34899999999999</v>
      </c>
      <c r="P71" s="51">
        <f t="shared" si="5"/>
        <v>242.81399999999999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1.145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1.145</v>
      </c>
      <c r="O73" s="51">
        <f t="shared" si="7"/>
        <v>1.145</v>
      </c>
      <c r="P73" s="51">
        <f t="shared" si="7"/>
        <v>1.145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18.02</v>
      </c>
      <c r="H74" s="21">
        <f t="shared" ref="H74:P74" si="8">H34+H35+H36+H37+H41+H42+H54+H57+H60</f>
        <v>15.87</v>
      </c>
      <c r="I74" s="21">
        <f t="shared" si="8"/>
        <v>17.88</v>
      </c>
      <c r="J74" s="21">
        <f t="shared" si="8"/>
        <v>2E-3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1.145</v>
      </c>
      <c r="O74" s="21">
        <f t="shared" si="8"/>
        <v>1.2969999999999999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18.02</v>
      </c>
      <c r="H75" s="21">
        <f>H74+G75</f>
        <v>33.89</v>
      </c>
      <c r="I75" s="21">
        <f t="shared" ref="I75:P75" si="9">I74+H75</f>
        <v>51.769999999999996</v>
      </c>
      <c r="J75" s="21">
        <f t="shared" si="9"/>
        <v>51.771999999999998</v>
      </c>
      <c r="K75" s="21">
        <f t="shared" si="9"/>
        <v>51.771999999999998</v>
      </c>
      <c r="L75" s="21">
        <f t="shared" si="9"/>
        <v>51.872</v>
      </c>
      <c r="M75" s="21">
        <f t="shared" si="9"/>
        <v>51.872</v>
      </c>
      <c r="N75" s="21">
        <f t="shared" si="9"/>
        <v>53.017000000000003</v>
      </c>
      <c r="O75" s="21">
        <f t="shared" si="9"/>
        <v>54.314</v>
      </c>
      <c r="P75" s="21">
        <f t="shared" si="9"/>
        <v>54.314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18.02</v>
      </c>
      <c r="H76" s="21">
        <f t="shared" ref="H76:P76" si="10">H34+H35+H36+H37+H41+H42+H51+H54+H57+H60+H61</f>
        <v>15.87</v>
      </c>
      <c r="I76" s="21">
        <f t="shared" si="10"/>
        <v>17.88</v>
      </c>
      <c r="J76" s="21">
        <f t="shared" si="10"/>
        <v>2E-3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3.5370000000000004</v>
      </c>
      <c r="O76" s="21">
        <f t="shared" si="10"/>
        <v>1.2969999999999999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18.02</v>
      </c>
      <c r="H77" s="21">
        <f>G77+H76</f>
        <v>33.89</v>
      </c>
      <c r="I77" s="21">
        <f t="shared" ref="I77:P77" si="11">H77+I76</f>
        <v>51.769999999999996</v>
      </c>
      <c r="J77" s="21">
        <f t="shared" si="11"/>
        <v>51.771999999999998</v>
      </c>
      <c r="K77" s="21">
        <f t="shared" si="11"/>
        <v>51.771999999999998</v>
      </c>
      <c r="L77" s="21">
        <f t="shared" si="11"/>
        <v>51.872</v>
      </c>
      <c r="M77" s="21">
        <f t="shared" si="11"/>
        <v>51.872</v>
      </c>
      <c r="N77" s="21">
        <f t="shared" si="11"/>
        <v>55.408999999999999</v>
      </c>
      <c r="O77" s="21">
        <f t="shared" si="11"/>
        <v>56.705999999999996</v>
      </c>
      <c r="P77" s="21">
        <f t="shared" si="11"/>
        <v>56.705999999999996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18.02</v>
      </c>
      <c r="H78" s="21">
        <f t="shared" ref="H78:P78" si="12">SUM(H34:H61)</f>
        <v>15.87</v>
      </c>
      <c r="I78" s="21">
        <f t="shared" si="12"/>
        <v>17.88</v>
      </c>
      <c r="J78" s="21">
        <f t="shared" si="12"/>
        <v>2E-3</v>
      </c>
      <c r="K78" s="21">
        <f t="shared" si="12"/>
        <v>0.95399999999999996</v>
      </c>
      <c r="L78" s="21">
        <f t="shared" si="12"/>
        <v>0.32</v>
      </c>
      <c r="M78" s="21">
        <f t="shared" si="12"/>
        <v>12.436000000000002</v>
      </c>
      <c r="N78" s="21">
        <f t="shared" si="12"/>
        <v>8.9129999999999985</v>
      </c>
      <c r="O78" s="21">
        <f t="shared" si="12"/>
        <v>4.4740000000000002</v>
      </c>
      <c r="P78" s="21">
        <f t="shared" si="12"/>
        <v>2.4649999999999999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18.02</v>
      </c>
      <c r="H79" s="21">
        <f>G79+H78</f>
        <v>33.89</v>
      </c>
      <c r="I79" s="21">
        <f t="shared" ref="I79:P79" si="13">H79+I78</f>
        <v>51.769999999999996</v>
      </c>
      <c r="J79" s="21">
        <f t="shared" si="13"/>
        <v>51.771999999999998</v>
      </c>
      <c r="K79" s="21">
        <f t="shared" si="13"/>
        <v>52.725999999999999</v>
      </c>
      <c r="L79" s="21">
        <f t="shared" si="13"/>
        <v>53.045999999999999</v>
      </c>
      <c r="M79" s="21">
        <f t="shared" si="13"/>
        <v>65.481999999999999</v>
      </c>
      <c r="N79" s="21">
        <f t="shared" si="13"/>
        <v>74.394999999999996</v>
      </c>
      <c r="O79" s="21">
        <f t="shared" si="13"/>
        <v>78.869</v>
      </c>
      <c r="P79" s="21">
        <f t="shared" si="13"/>
        <v>81.334000000000003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1.145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60" zoomScale="70" zoomScaleNormal="80" zoomScaleSheetLayoutView="70" workbookViewId="0">
      <selection activeCell="Q60" sqref="Q1:X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185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3.8260000000000001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9.7880000000000003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0.65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2.6520000000000001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0.3</v>
      </c>
      <c r="K19" s="22">
        <v>1.1000000000000001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6.6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17.62</v>
      </c>
      <c r="L23" s="21">
        <v>15.4</v>
      </c>
      <c r="M23" s="21">
        <v>11.4</v>
      </c>
      <c r="N23" s="21">
        <v>3.4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7.61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9.94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0.11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1.78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5.4630000000000001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0.02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15.83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16.940000000000001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17.59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3.2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0.83699999999999997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1.097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7.3999999999999996E-2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0.20100000000000001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0.85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1.921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0.56999999999999995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1.8740000000000001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2.4620000000000002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8.1000000000000003E-2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0.95299999999999996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0.68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1.732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0.1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0.72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2.61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0.22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0.76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0.78</v>
      </c>
      <c r="N59" s="22">
        <v>0.12</v>
      </c>
      <c r="O59" s="22">
        <v>0.56699999999999995</v>
      </c>
      <c r="P59" s="22">
        <v>0.65800000000000003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0.56399999999999995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0.89900000000000002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15.83</v>
      </c>
      <c r="H66" s="51">
        <f t="shared" ref="H66:P66" si="0">H24+H26+H34+H35+H36+H37+H41+H42+H54+H57+H60+H63+H64</f>
        <v>16.940000000000001</v>
      </c>
      <c r="I66" s="51">
        <f t="shared" si="0"/>
        <v>31.59</v>
      </c>
      <c r="J66" s="51">
        <f t="shared" si="0"/>
        <v>0.57000000000000006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1.171</v>
      </c>
      <c r="O66" s="51">
        <f t="shared" si="0"/>
        <v>11.283999999999999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15.83</v>
      </c>
      <c r="H67" s="51">
        <f>G67+H66</f>
        <v>32.770000000000003</v>
      </c>
      <c r="I67" s="51">
        <f t="shared" ref="I67:P67" si="1">H67+I66</f>
        <v>64.36</v>
      </c>
      <c r="J67" s="51">
        <f t="shared" si="1"/>
        <v>64.929999999999993</v>
      </c>
      <c r="K67" s="51">
        <f t="shared" si="1"/>
        <v>64.929999999999993</v>
      </c>
      <c r="L67" s="51">
        <f t="shared" si="1"/>
        <v>65.029999999999987</v>
      </c>
      <c r="M67" s="51">
        <f t="shared" si="1"/>
        <v>65.029999999999987</v>
      </c>
      <c r="N67" s="51">
        <f t="shared" si="1"/>
        <v>66.200999999999993</v>
      </c>
      <c r="O67" s="51">
        <f t="shared" si="1"/>
        <v>77.484999999999985</v>
      </c>
      <c r="P67" s="51">
        <f t="shared" si="1"/>
        <v>96.984999999999985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15.83</v>
      </c>
      <c r="H68" s="51">
        <f t="shared" ref="H68:P68" si="2">H14+H15+H16+H17+H21+H24+H26+H27+H28+H29+H30+H31+H32+H34+H35+H36+H37+H41+H42+H51+H54+H57+H60+H61+H63+H64+H65</f>
        <v>16.940000000000001</v>
      </c>
      <c r="I68" s="51">
        <f t="shared" si="2"/>
        <v>41.15</v>
      </c>
      <c r="J68" s="51">
        <f t="shared" si="2"/>
        <v>27.614000000000001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2.75</v>
      </c>
      <c r="O68" s="51">
        <f t="shared" si="2"/>
        <v>29.283999999999999</v>
      </c>
      <c r="P68" s="51">
        <f t="shared" si="2"/>
        <v>24.963000000000001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15.83</v>
      </c>
      <c r="H69" s="51">
        <f>G69+H68</f>
        <v>32.770000000000003</v>
      </c>
      <c r="I69" s="51">
        <f t="shared" ref="I69:P69" si="3">H69+I68</f>
        <v>73.92</v>
      </c>
      <c r="J69" s="51">
        <f t="shared" si="3"/>
        <v>101.53400000000001</v>
      </c>
      <c r="K69" s="51">
        <f t="shared" si="3"/>
        <v>101.53400000000001</v>
      </c>
      <c r="L69" s="51">
        <f t="shared" si="3"/>
        <v>101.634</v>
      </c>
      <c r="M69" s="51">
        <f t="shared" si="3"/>
        <v>101.634</v>
      </c>
      <c r="N69" s="51">
        <f t="shared" si="3"/>
        <v>104.384</v>
      </c>
      <c r="O69" s="51">
        <f t="shared" si="3"/>
        <v>133.66800000000001</v>
      </c>
      <c r="P69" s="51">
        <f t="shared" si="3"/>
        <v>158.631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15.83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16.940000000000001</v>
      </c>
      <c r="I70" s="51">
        <f t="shared" si="4"/>
        <v>41.15</v>
      </c>
      <c r="J70" s="51">
        <f t="shared" si="4"/>
        <v>27.914000000000001</v>
      </c>
      <c r="K70" s="51">
        <f t="shared" si="4"/>
        <v>19.657000000000004</v>
      </c>
      <c r="L70" s="51">
        <f t="shared" si="4"/>
        <v>23.82</v>
      </c>
      <c r="M70" s="51">
        <f t="shared" si="4"/>
        <v>23.569000000000003</v>
      </c>
      <c r="N70" s="51">
        <f t="shared" si="4"/>
        <v>11.471999999999998</v>
      </c>
      <c r="O70" s="51">
        <f t="shared" si="4"/>
        <v>35.113</v>
      </c>
      <c r="P70" s="51">
        <f t="shared" si="4"/>
        <v>27.334000000000003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15.83</v>
      </c>
      <c r="H71" s="51">
        <f>H70+G71</f>
        <v>32.770000000000003</v>
      </c>
      <c r="I71" s="51">
        <f t="shared" ref="I71:P71" si="5">I70+H71</f>
        <v>73.92</v>
      </c>
      <c r="J71" s="51">
        <f t="shared" si="5"/>
        <v>101.834</v>
      </c>
      <c r="K71" s="51">
        <f t="shared" si="5"/>
        <v>121.49100000000001</v>
      </c>
      <c r="L71" s="51">
        <f t="shared" si="5"/>
        <v>145.31100000000001</v>
      </c>
      <c r="M71" s="51">
        <f t="shared" si="5"/>
        <v>168.88</v>
      </c>
      <c r="N71" s="51">
        <f t="shared" si="5"/>
        <v>180.352</v>
      </c>
      <c r="O71" s="51">
        <f t="shared" si="5"/>
        <v>215.465</v>
      </c>
      <c r="P71" s="51">
        <f t="shared" si="5"/>
        <v>242.79900000000001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1.171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1.171</v>
      </c>
      <c r="O73" s="51">
        <f t="shared" si="7"/>
        <v>1.171</v>
      </c>
      <c r="P73" s="51">
        <f t="shared" si="7"/>
        <v>1.171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15.83</v>
      </c>
      <c r="H74" s="21">
        <f t="shared" ref="H74:P74" si="8">H34+H35+H36+H37+H41+H42+H54+H57+H60</f>
        <v>16.940000000000001</v>
      </c>
      <c r="I74" s="21">
        <f t="shared" si="8"/>
        <v>17.59</v>
      </c>
      <c r="J74" s="21">
        <f t="shared" si="8"/>
        <v>0.02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1.171</v>
      </c>
      <c r="O74" s="21">
        <f t="shared" si="8"/>
        <v>1.2839999999999998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15.83</v>
      </c>
      <c r="H75" s="21">
        <f>H74+G75</f>
        <v>32.770000000000003</v>
      </c>
      <c r="I75" s="21">
        <f t="shared" ref="I75:P75" si="9">I74+H75</f>
        <v>50.36</v>
      </c>
      <c r="J75" s="21">
        <f t="shared" si="9"/>
        <v>50.38</v>
      </c>
      <c r="K75" s="21">
        <f t="shared" si="9"/>
        <v>50.38</v>
      </c>
      <c r="L75" s="21">
        <f t="shared" si="9"/>
        <v>50.480000000000004</v>
      </c>
      <c r="M75" s="21">
        <f t="shared" si="9"/>
        <v>50.480000000000004</v>
      </c>
      <c r="N75" s="21">
        <f t="shared" si="9"/>
        <v>51.651000000000003</v>
      </c>
      <c r="O75" s="21">
        <f t="shared" si="9"/>
        <v>52.935000000000002</v>
      </c>
      <c r="P75" s="21">
        <f t="shared" si="9"/>
        <v>52.935000000000002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15.83</v>
      </c>
      <c r="H76" s="21">
        <f t="shared" ref="H76:P76" si="10">H34+H35+H36+H37+H41+H42+H51+H54+H57+H60+H61</f>
        <v>16.940000000000001</v>
      </c>
      <c r="I76" s="21">
        <f t="shared" si="10"/>
        <v>17.59</v>
      </c>
      <c r="J76" s="21">
        <f t="shared" si="10"/>
        <v>0.02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2.75</v>
      </c>
      <c r="O76" s="21">
        <f t="shared" si="10"/>
        <v>1.2839999999999998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15.83</v>
      </c>
      <c r="H77" s="21">
        <f>G77+H76</f>
        <v>32.770000000000003</v>
      </c>
      <c r="I77" s="21">
        <f t="shared" ref="I77:P77" si="11">H77+I76</f>
        <v>50.36</v>
      </c>
      <c r="J77" s="21">
        <f t="shared" si="11"/>
        <v>50.38</v>
      </c>
      <c r="K77" s="21">
        <f t="shared" si="11"/>
        <v>50.38</v>
      </c>
      <c r="L77" s="21">
        <f t="shared" si="11"/>
        <v>50.480000000000004</v>
      </c>
      <c r="M77" s="21">
        <f t="shared" si="11"/>
        <v>50.480000000000004</v>
      </c>
      <c r="N77" s="21">
        <f t="shared" si="11"/>
        <v>53.230000000000004</v>
      </c>
      <c r="O77" s="21">
        <f t="shared" si="11"/>
        <v>54.514000000000003</v>
      </c>
      <c r="P77" s="21">
        <f t="shared" si="11"/>
        <v>54.514000000000003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15.83</v>
      </c>
      <c r="H78" s="21">
        <f t="shared" ref="H78:P78" si="12">SUM(H34:H61)</f>
        <v>16.940000000000001</v>
      </c>
      <c r="I78" s="21">
        <f t="shared" si="12"/>
        <v>17.59</v>
      </c>
      <c r="J78" s="21">
        <f t="shared" si="12"/>
        <v>0.02</v>
      </c>
      <c r="K78" s="21">
        <f t="shared" si="12"/>
        <v>0.93699999999999994</v>
      </c>
      <c r="L78" s="21">
        <f t="shared" si="12"/>
        <v>0.32</v>
      </c>
      <c r="M78" s="21">
        <f t="shared" si="12"/>
        <v>12.168999999999999</v>
      </c>
      <c r="N78" s="21">
        <f t="shared" si="12"/>
        <v>8.072000000000001</v>
      </c>
      <c r="O78" s="21">
        <f t="shared" si="12"/>
        <v>4.4610000000000003</v>
      </c>
      <c r="P78" s="21">
        <f t="shared" si="12"/>
        <v>2.371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15.83</v>
      </c>
      <c r="H79" s="21">
        <f>G79+H78</f>
        <v>32.770000000000003</v>
      </c>
      <c r="I79" s="21">
        <f t="shared" ref="I79:P79" si="13">H79+I78</f>
        <v>50.36</v>
      </c>
      <c r="J79" s="21">
        <f t="shared" si="13"/>
        <v>50.38</v>
      </c>
      <c r="K79" s="21">
        <f t="shared" si="13"/>
        <v>51.317</v>
      </c>
      <c r="L79" s="21">
        <f t="shared" si="13"/>
        <v>51.637</v>
      </c>
      <c r="M79" s="21">
        <f t="shared" si="13"/>
        <v>63.805999999999997</v>
      </c>
      <c r="N79" s="21">
        <f t="shared" si="13"/>
        <v>71.878</v>
      </c>
      <c r="O79" s="21">
        <f t="shared" si="13"/>
        <v>76.338999999999999</v>
      </c>
      <c r="P79" s="21">
        <f t="shared" si="13"/>
        <v>78.709999999999994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1.171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7" zoomScale="70" zoomScaleNormal="80" zoomScaleSheetLayoutView="70" workbookViewId="0">
      <selection activeCell="Q57" sqref="Q1:W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186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3.855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9.93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0.65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0.93400000000000005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0.3</v>
      </c>
      <c r="K19" s="22">
        <v>1.1000000000000001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6.57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17.62</v>
      </c>
      <c r="L23" s="21">
        <v>15.4</v>
      </c>
      <c r="M23" s="21">
        <v>11.4</v>
      </c>
      <c r="N23" s="21">
        <v>3.4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6.15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3.24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0.16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1.78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5.492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13.9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17.14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16.97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3.2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0.84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1.0680000000000001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7.1999999999999995E-2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0.20300000000000001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0.84399999999999997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1.946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0.56299999999999994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1.8280000000000001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2.4329999999999998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8.3000000000000004E-2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0.88300000000000001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1.24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1.8320000000000001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0.25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0.7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2.61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0.22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0.86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0.71</v>
      </c>
      <c r="N59" s="22">
        <v>0.12</v>
      </c>
      <c r="O59" s="22">
        <v>0.56699999999999995</v>
      </c>
      <c r="P59" s="22">
        <v>0.65800000000000003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0.56000000000000005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0.85899999999999999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13.9</v>
      </c>
      <c r="H66" s="51">
        <f t="shared" ref="H66:P66" si="0">H24+H26+H34+H35+H36+H37+H41+H42+H54+H57+H60+H63+H64</f>
        <v>17.14</v>
      </c>
      <c r="I66" s="51">
        <f t="shared" si="0"/>
        <v>30.97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1.1400000000000001</v>
      </c>
      <c r="O66" s="51">
        <f t="shared" si="0"/>
        <v>11.26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13.9</v>
      </c>
      <c r="H67" s="51">
        <f>G67+H66</f>
        <v>31.04</v>
      </c>
      <c r="I67" s="51">
        <f t="shared" ref="I67:P67" si="1">H67+I66</f>
        <v>62.01</v>
      </c>
      <c r="J67" s="51">
        <f t="shared" si="1"/>
        <v>62.57</v>
      </c>
      <c r="K67" s="51">
        <f t="shared" si="1"/>
        <v>62.57</v>
      </c>
      <c r="L67" s="51">
        <f t="shared" si="1"/>
        <v>62.67</v>
      </c>
      <c r="M67" s="51">
        <f t="shared" si="1"/>
        <v>62.67</v>
      </c>
      <c r="N67" s="51">
        <f t="shared" si="1"/>
        <v>63.81</v>
      </c>
      <c r="O67" s="51">
        <f t="shared" si="1"/>
        <v>75.070000000000007</v>
      </c>
      <c r="P67" s="51">
        <f t="shared" si="1"/>
        <v>94.570000000000007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13.9</v>
      </c>
      <c r="H68" s="51">
        <f t="shared" ref="H68:P68" si="2">H14+H15+H16+H17+H21+H24+H26+H27+H28+H29+H30+H31+H32+H34+H35+H36+H37+H41+H42+H51+H54+H57+H60+H61+H63+H64+H65</f>
        <v>17.14</v>
      </c>
      <c r="I68" s="51">
        <f t="shared" si="2"/>
        <v>39.07</v>
      </c>
      <c r="J68" s="51">
        <f t="shared" si="2"/>
        <v>21.125000000000004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3.2389999999999999</v>
      </c>
      <c r="O68" s="51">
        <f t="shared" si="2"/>
        <v>29.259999999999998</v>
      </c>
      <c r="P68" s="51">
        <f t="shared" si="2"/>
        <v>24.992000000000001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13.9</v>
      </c>
      <c r="H69" s="51">
        <f>G69+H68</f>
        <v>31.04</v>
      </c>
      <c r="I69" s="51">
        <f t="shared" ref="I69:P69" si="3">H69+I68</f>
        <v>70.11</v>
      </c>
      <c r="J69" s="51">
        <f t="shared" si="3"/>
        <v>91.234999999999999</v>
      </c>
      <c r="K69" s="51">
        <f t="shared" si="3"/>
        <v>91.234999999999999</v>
      </c>
      <c r="L69" s="51">
        <f t="shared" si="3"/>
        <v>91.334999999999994</v>
      </c>
      <c r="M69" s="51">
        <f t="shared" si="3"/>
        <v>91.334999999999994</v>
      </c>
      <c r="N69" s="51">
        <f t="shared" si="3"/>
        <v>94.573999999999998</v>
      </c>
      <c r="O69" s="51">
        <f t="shared" si="3"/>
        <v>123.834</v>
      </c>
      <c r="P69" s="51">
        <f t="shared" si="3"/>
        <v>148.82599999999999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13.9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17.14</v>
      </c>
      <c r="I70" s="51">
        <f t="shared" si="4"/>
        <v>39.07</v>
      </c>
      <c r="J70" s="51">
        <f t="shared" si="4"/>
        <v>21.425000000000004</v>
      </c>
      <c r="K70" s="51">
        <f t="shared" si="4"/>
        <v>19.810000000000002</v>
      </c>
      <c r="L70" s="51">
        <f t="shared" si="4"/>
        <v>23.79</v>
      </c>
      <c r="M70" s="51">
        <f t="shared" si="4"/>
        <v>23.513000000000002</v>
      </c>
      <c r="N70" s="51">
        <f t="shared" si="4"/>
        <v>11.988</v>
      </c>
      <c r="O70" s="51">
        <f t="shared" si="4"/>
        <v>33.371000000000002</v>
      </c>
      <c r="P70" s="51">
        <f t="shared" si="4"/>
        <v>27.393000000000001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13.9</v>
      </c>
      <c r="H71" s="51">
        <f>H70+G71</f>
        <v>31.04</v>
      </c>
      <c r="I71" s="51">
        <f t="shared" ref="I71:P71" si="5">I70+H71</f>
        <v>70.11</v>
      </c>
      <c r="J71" s="51">
        <f t="shared" si="5"/>
        <v>91.534999999999997</v>
      </c>
      <c r="K71" s="51">
        <f t="shared" si="5"/>
        <v>111.345</v>
      </c>
      <c r="L71" s="51">
        <f t="shared" si="5"/>
        <v>135.13499999999999</v>
      </c>
      <c r="M71" s="51">
        <f t="shared" si="5"/>
        <v>158.648</v>
      </c>
      <c r="N71" s="51">
        <f t="shared" si="5"/>
        <v>170.636</v>
      </c>
      <c r="O71" s="51">
        <f t="shared" si="5"/>
        <v>204.00700000000001</v>
      </c>
      <c r="P71" s="51">
        <f t="shared" si="5"/>
        <v>231.4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1.1400000000000001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1.1400000000000001</v>
      </c>
      <c r="O73" s="51">
        <f t="shared" si="7"/>
        <v>1.1400000000000001</v>
      </c>
      <c r="P73" s="51">
        <f t="shared" si="7"/>
        <v>1.1400000000000001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13.9</v>
      </c>
      <c r="H74" s="21">
        <f t="shared" ref="H74:P74" si="8">H34+H35+H36+H37+H41+H42+H54+H57+H60</f>
        <v>17.14</v>
      </c>
      <c r="I74" s="21">
        <f t="shared" si="8"/>
        <v>16.97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1.1400000000000001</v>
      </c>
      <c r="O74" s="21">
        <f t="shared" si="8"/>
        <v>1.26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13.9</v>
      </c>
      <c r="H75" s="21">
        <f>H74+G75</f>
        <v>31.04</v>
      </c>
      <c r="I75" s="21">
        <f t="shared" ref="I75:P75" si="9">I74+H75</f>
        <v>48.01</v>
      </c>
      <c r="J75" s="21">
        <f t="shared" si="9"/>
        <v>48.019999999999996</v>
      </c>
      <c r="K75" s="21">
        <f t="shared" si="9"/>
        <v>48.019999999999996</v>
      </c>
      <c r="L75" s="21">
        <f t="shared" si="9"/>
        <v>48.12</v>
      </c>
      <c r="M75" s="21">
        <f t="shared" si="9"/>
        <v>48.12</v>
      </c>
      <c r="N75" s="21">
        <f t="shared" si="9"/>
        <v>49.26</v>
      </c>
      <c r="O75" s="21">
        <f t="shared" si="9"/>
        <v>50.519999999999996</v>
      </c>
      <c r="P75" s="21">
        <f t="shared" si="9"/>
        <v>50.519999999999996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13.9</v>
      </c>
      <c r="H76" s="21">
        <f t="shared" ref="H76:P76" si="10">H34+H35+H36+H37+H41+H42+H51+H54+H57+H60+H61</f>
        <v>17.14</v>
      </c>
      <c r="I76" s="21">
        <f t="shared" si="10"/>
        <v>16.97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3.2389999999999999</v>
      </c>
      <c r="O76" s="21">
        <f t="shared" si="10"/>
        <v>1.26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13.9</v>
      </c>
      <c r="H77" s="21">
        <f>G77+H76</f>
        <v>31.04</v>
      </c>
      <c r="I77" s="21">
        <f t="shared" ref="I77:P77" si="11">H77+I76</f>
        <v>48.01</v>
      </c>
      <c r="J77" s="21">
        <f t="shared" si="11"/>
        <v>48.019999999999996</v>
      </c>
      <c r="K77" s="21">
        <f t="shared" si="11"/>
        <v>48.019999999999996</v>
      </c>
      <c r="L77" s="21">
        <f t="shared" si="11"/>
        <v>48.12</v>
      </c>
      <c r="M77" s="21">
        <f t="shared" si="11"/>
        <v>48.12</v>
      </c>
      <c r="N77" s="21">
        <f t="shared" si="11"/>
        <v>51.358999999999995</v>
      </c>
      <c r="O77" s="21">
        <f t="shared" si="11"/>
        <v>52.618999999999993</v>
      </c>
      <c r="P77" s="21">
        <f t="shared" si="11"/>
        <v>52.618999999999993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13.9</v>
      </c>
      <c r="H78" s="21">
        <f t="shared" ref="H78:P78" si="12">SUM(H34:H61)</f>
        <v>17.14</v>
      </c>
      <c r="I78" s="21">
        <f t="shared" si="12"/>
        <v>16.97</v>
      </c>
      <c r="J78" s="21">
        <f t="shared" si="12"/>
        <v>0.01</v>
      </c>
      <c r="K78" s="21">
        <f t="shared" si="12"/>
        <v>1.0899999999999999</v>
      </c>
      <c r="L78" s="21">
        <f t="shared" si="12"/>
        <v>0.32</v>
      </c>
      <c r="M78" s="21">
        <f t="shared" si="12"/>
        <v>12.113</v>
      </c>
      <c r="N78" s="21">
        <f t="shared" si="12"/>
        <v>8.588000000000001</v>
      </c>
      <c r="O78" s="21">
        <f t="shared" si="12"/>
        <v>4.4369999999999994</v>
      </c>
      <c r="P78" s="21">
        <f t="shared" si="12"/>
        <v>2.4009999999999998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13.9</v>
      </c>
      <c r="H79" s="21">
        <f>G79+H78</f>
        <v>31.04</v>
      </c>
      <c r="I79" s="21">
        <f t="shared" ref="I79:P79" si="13">H79+I78</f>
        <v>48.01</v>
      </c>
      <c r="J79" s="21">
        <f t="shared" si="13"/>
        <v>48.019999999999996</v>
      </c>
      <c r="K79" s="21">
        <f t="shared" si="13"/>
        <v>49.11</v>
      </c>
      <c r="L79" s="21">
        <f t="shared" si="13"/>
        <v>49.43</v>
      </c>
      <c r="M79" s="21">
        <f t="shared" si="13"/>
        <v>61.542999999999999</v>
      </c>
      <c r="N79" s="21">
        <f t="shared" si="13"/>
        <v>70.131</v>
      </c>
      <c r="O79" s="21">
        <f t="shared" si="13"/>
        <v>74.567999999999998</v>
      </c>
      <c r="P79" s="21">
        <f t="shared" si="13"/>
        <v>76.968999999999994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1.1400000000000001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6" zoomScale="60" zoomScaleNormal="80" workbookViewId="0">
      <selection activeCell="Q56" sqref="Q1:X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187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3.8559999999999999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10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0.65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1.3580000000000001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0.3</v>
      </c>
      <c r="K19" s="22">
        <v>1.2</v>
      </c>
      <c r="L19" s="22">
        <v>1.5</v>
      </c>
      <c r="M19" s="22"/>
      <c r="N19" s="22"/>
      <c r="O19" s="22"/>
      <c r="P19" s="22"/>
    </row>
    <row r="20" spans="1:16" s="29" customFormat="1" ht="15.75" hidden="1" customHeight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6.6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17.62</v>
      </c>
      <c r="L23" s="21">
        <v>15.4</v>
      </c>
      <c r="M23" s="21">
        <v>11.4</v>
      </c>
      <c r="N23" s="21">
        <v>3.4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7.88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9.3699999999999992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0.6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1.78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5.43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15.03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14.94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13.18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3.2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0.83499999999999996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1.07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7.8E-2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0.218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0.90200000000000002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2.0339999999999998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0.621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1.9179999999999999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2.5219999999999998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8.3000000000000004E-2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0.93100000000000005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1.47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1.786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0.38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0.72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2.74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0.23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0.95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0.91</v>
      </c>
      <c r="N59" s="22">
        <v>0.15</v>
      </c>
      <c r="O59" s="22">
        <v>0.56699999999999995</v>
      </c>
      <c r="P59" s="22">
        <v>0.65800000000000003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0.57599999999999996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0.92800000000000005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15.03</v>
      </c>
      <c r="H66" s="51">
        <f t="shared" ref="H66:P66" si="0">H24+H26+H34+H35+H36+H37+H41+H42+H54+H57+H60+H63+H64</f>
        <v>14.94</v>
      </c>
      <c r="I66" s="51">
        <f t="shared" si="0"/>
        <v>27.18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1.1480000000000001</v>
      </c>
      <c r="O66" s="51">
        <f t="shared" si="0"/>
        <v>11.295999999999999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15.03</v>
      </c>
      <c r="H67" s="51">
        <f>G67+H66</f>
        <v>29.97</v>
      </c>
      <c r="I67" s="51">
        <f t="shared" ref="I67:P67" si="1">H67+I66</f>
        <v>57.15</v>
      </c>
      <c r="J67" s="51">
        <f t="shared" si="1"/>
        <v>57.71</v>
      </c>
      <c r="K67" s="51">
        <f t="shared" si="1"/>
        <v>57.71</v>
      </c>
      <c r="L67" s="51">
        <f t="shared" si="1"/>
        <v>57.81</v>
      </c>
      <c r="M67" s="51">
        <f t="shared" si="1"/>
        <v>57.81</v>
      </c>
      <c r="N67" s="51">
        <f t="shared" si="1"/>
        <v>58.958000000000006</v>
      </c>
      <c r="O67" s="51">
        <f t="shared" si="1"/>
        <v>70.254000000000005</v>
      </c>
      <c r="P67" s="51">
        <f t="shared" si="1"/>
        <v>89.754000000000005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15.03</v>
      </c>
      <c r="H68" s="51">
        <f t="shared" ref="H68:P68" si="2">H14+H15+H16+H17+H21+H24+H26+H27+H28+H29+H30+H31+H32+H34+H35+H36+H37+H41+H42+H51+H54+H57+H60+H61+H63+H64+H65</f>
        <v>14.94</v>
      </c>
      <c r="I68" s="51">
        <f t="shared" si="2"/>
        <v>37.01</v>
      </c>
      <c r="J68" s="51">
        <f t="shared" si="2"/>
        <v>27.766000000000005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3.5460000000000003</v>
      </c>
      <c r="O68" s="51">
        <f t="shared" si="2"/>
        <v>29.295999999999999</v>
      </c>
      <c r="P68" s="51">
        <f t="shared" si="2"/>
        <v>24.93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15.03</v>
      </c>
      <c r="H69" s="51">
        <f>G69+H68</f>
        <v>29.97</v>
      </c>
      <c r="I69" s="51">
        <f t="shared" ref="I69:P69" si="3">H69+I68</f>
        <v>66.97999999999999</v>
      </c>
      <c r="J69" s="51">
        <f t="shared" si="3"/>
        <v>94.745999999999995</v>
      </c>
      <c r="K69" s="51">
        <f t="shared" si="3"/>
        <v>94.745999999999995</v>
      </c>
      <c r="L69" s="51">
        <f t="shared" si="3"/>
        <v>94.845999999999989</v>
      </c>
      <c r="M69" s="51">
        <f t="shared" si="3"/>
        <v>94.845999999999989</v>
      </c>
      <c r="N69" s="51">
        <f t="shared" si="3"/>
        <v>98.391999999999996</v>
      </c>
      <c r="O69" s="51">
        <f t="shared" si="3"/>
        <v>127.68799999999999</v>
      </c>
      <c r="P69" s="51">
        <f t="shared" si="3"/>
        <v>152.61799999999999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15.03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14.94</v>
      </c>
      <c r="I70" s="51">
        <f t="shared" si="4"/>
        <v>37.01</v>
      </c>
      <c r="J70" s="51">
        <f t="shared" si="4"/>
        <v>28.066000000000003</v>
      </c>
      <c r="K70" s="51">
        <f t="shared" si="4"/>
        <v>20.035</v>
      </c>
      <c r="L70" s="51">
        <f t="shared" si="4"/>
        <v>23.830000000000002</v>
      </c>
      <c r="M70" s="51">
        <f t="shared" si="4"/>
        <v>23.977</v>
      </c>
      <c r="N70" s="51">
        <f t="shared" si="4"/>
        <v>12.413000000000002</v>
      </c>
      <c r="O70" s="51">
        <f t="shared" si="4"/>
        <v>33.960999999999999</v>
      </c>
      <c r="P70" s="51">
        <f t="shared" si="4"/>
        <v>27.469000000000001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15.03</v>
      </c>
      <c r="H71" s="51">
        <f>H70+G71</f>
        <v>29.97</v>
      </c>
      <c r="I71" s="51">
        <f t="shared" ref="I71:P71" si="5">I70+H71</f>
        <v>66.97999999999999</v>
      </c>
      <c r="J71" s="51">
        <f t="shared" si="5"/>
        <v>95.045999999999992</v>
      </c>
      <c r="K71" s="51">
        <f t="shared" si="5"/>
        <v>115.08099999999999</v>
      </c>
      <c r="L71" s="51">
        <f t="shared" si="5"/>
        <v>138.911</v>
      </c>
      <c r="M71" s="51">
        <f t="shared" si="5"/>
        <v>162.88800000000001</v>
      </c>
      <c r="N71" s="51">
        <f t="shared" si="5"/>
        <v>175.30100000000002</v>
      </c>
      <c r="O71" s="51">
        <f t="shared" si="5"/>
        <v>209.262</v>
      </c>
      <c r="P71" s="51">
        <f t="shared" si="5"/>
        <v>236.73099999999999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1.1480000000000001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1.1480000000000001</v>
      </c>
      <c r="O73" s="51">
        <f t="shared" si="7"/>
        <v>1.1480000000000001</v>
      </c>
      <c r="P73" s="51">
        <f t="shared" si="7"/>
        <v>1.1480000000000001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15.03</v>
      </c>
      <c r="H74" s="21">
        <f t="shared" ref="H74:P74" si="8">H34+H35+H36+H37+H41+H42+H54+H57+H60</f>
        <v>14.94</v>
      </c>
      <c r="I74" s="21">
        <f t="shared" si="8"/>
        <v>13.18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1.1480000000000001</v>
      </c>
      <c r="O74" s="21">
        <f t="shared" si="8"/>
        <v>1.2959999999999998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15.03</v>
      </c>
      <c r="H75" s="21">
        <f>H74+G75</f>
        <v>29.97</v>
      </c>
      <c r="I75" s="21">
        <f t="shared" ref="I75:P75" si="9">I74+H75</f>
        <v>43.15</v>
      </c>
      <c r="J75" s="21">
        <f t="shared" si="9"/>
        <v>43.16</v>
      </c>
      <c r="K75" s="21">
        <f t="shared" si="9"/>
        <v>43.16</v>
      </c>
      <c r="L75" s="21">
        <f t="shared" si="9"/>
        <v>43.26</v>
      </c>
      <c r="M75" s="21">
        <f t="shared" si="9"/>
        <v>43.26</v>
      </c>
      <c r="N75" s="21">
        <f t="shared" si="9"/>
        <v>44.408000000000001</v>
      </c>
      <c r="O75" s="21">
        <f t="shared" si="9"/>
        <v>45.704000000000001</v>
      </c>
      <c r="P75" s="21">
        <f t="shared" si="9"/>
        <v>45.704000000000001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15.03</v>
      </c>
      <c r="H76" s="21">
        <f t="shared" ref="H76:P76" si="10">H34+H35+H36+H37+H41+H42+H51+H54+H57+H60+H61</f>
        <v>14.94</v>
      </c>
      <c r="I76" s="21">
        <f t="shared" si="10"/>
        <v>13.18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3.5460000000000003</v>
      </c>
      <c r="O76" s="21">
        <f t="shared" si="10"/>
        <v>1.2959999999999998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15.03</v>
      </c>
      <c r="H77" s="21">
        <f>G77+H76</f>
        <v>29.97</v>
      </c>
      <c r="I77" s="21">
        <f t="shared" ref="I77:P77" si="11">H77+I76</f>
        <v>43.15</v>
      </c>
      <c r="J77" s="21">
        <f t="shared" si="11"/>
        <v>43.16</v>
      </c>
      <c r="K77" s="21">
        <f t="shared" si="11"/>
        <v>43.16</v>
      </c>
      <c r="L77" s="21">
        <f t="shared" si="11"/>
        <v>43.26</v>
      </c>
      <c r="M77" s="21">
        <f t="shared" si="11"/>
        <v>43.26</v>
      </c>
      <c r="N77" s="21">
        <f t="shared" si="11"/>
        <v>46.805999999999997</v>
      </c>
      <c r="O77" s="21">
        <f t="shared" si="11"/>
        <v>48.101999999999997</v>
      </c>
      <c r="P77" s="21">
        <f t="shared" si="11"/>
        <v>48.101999999999997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15.03</v>
      </c>
      <c r="H78" s="21">
        <f t="shared" ref="H78:P78" si="12">SUM(H34:H61)</f>
        <v>14.94</v>
      </c>
      <c r="I78" s="21">
        <f t="shared" si="12"/>
        <v>13.18</v>
      </c>
      <c r="J78" s="21">
        <f t="shared" si="12"/>
        <v>0.01</v>
      </c>
      <c r="K78" s="21">
        <f t="shared" si="12"/>
        <v>1.2149999999999999</v>
      </c>
      <c r="L78" s="21">
        <f t="shared" si="12"/>
        <v>0.33</v>
      </c>
      <c r="M78" s="21">
        <f t="shared" si="12"/>
        <v>12.577</v>
      </c>
      <c r="N78" s="21">
        <f t="shared" si="12"/>
        <v>9.0130000000000017</v>
      </c>
      <c r="O78" s="21">
        <f t="shared" si="12"/>
        <v>4.6029999999999998</v>
      </c>
      <c r="P78" s="21">
        <f t="shared" si="12"/>
        <v>2.5390000000000001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15.03</v>
      </c>
      <c r="H79" s="21">
        <f>G79+H78</f>
        <v>29.97</v>
      </c>
      <c r="I79" s="21">
        <f t="shared" ref="I79:P79" si="13">H79+I78</f>
        <v>43.15</v>
      </c>
      <c r="J79" s="21">
        <f t="shared" si="13"/>
        <v>43.16</v>
      </c>
      <c r="K79" s="21">
        <f t="shared" si="13"/>
        <v>44.375</v>
      </c>
      <c r="L79" s="21">
        <f t="shared" si="13"/>
        <v>44.704999999999998</v>
      </c>
      <c r="M79" s="21">
        <f t="shared" si="13"/>
        <v>57.281999999999996</v>
      </c>
      <c r="N79" s="21">
        <f t="shared" si="13"/>
        <v>66.295000000000002</v>
      </c>
      <c r="O79" s="21">
        <f t="shared" si="13"/>
        <v>70.897999999999996</v>
      </c>
      <c r="P79" s="21">
        <f t="shared" si="13"/>
        <v>73.436999999999998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1.1480000000000001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60" zoomScale="70" zoomScaleNormal="80" zoomScaleSheetLayoutView="70" workbookViewId="0">
      <selection activeCell="Q60" sqref="Q1:U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188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3.8039999999999998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8.36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0.65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1.042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0.4</v>
      </c>
      <c r="K19" s="22">
        <v>1.3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6.55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17.62</v>
      </c>
      <c r="L23" s="21">
        <v>15.4</v>
      </c>
      <c r="M23" s="21">
        <v>11.4</v>
      </c>
      <c r="N23" s="21">
        <v>3.4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4.0999999999999996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7.62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0.42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1.79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5.44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15.18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15.5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8.4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3.7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0.86799999999999999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1.117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0.215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0.27700000000000002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1.046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2.323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0.748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2.194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2.8250000000000002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9.2999999999999999E-2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1.1679999999999999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1.38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1.845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0.38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0.75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2.97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0.25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0.94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</v>
      </c>
      <c r="N59" s="22">
        <v>0.13600000000000001</v>
      </c>
      <c r="O59" s="22">
        <v>0.56699999999999995</v>
      </c>
      <c r="P59" s="22">
        <v>0.65800000000000003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0.57299999999999995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15.18</v>
      </c>
      <c r="H66" s="51">
        <f t="shared" ref="H66:P66" si="0">H24+H26+H34+H35+H36+H37+H41+H42+H54+H57+H60+H63+H64</f>
        <v>15.5</v>
      </c>
      <c r="I66" s="51">
        <f t="shared" si="0"/>
        <v>22.4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1.3320000000000001</v>
      </c>
      <c r="O66" s="51">
        <f t="shared" si="0"/>
        <v>11.323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15.18</v>
      </c>
      <c r="H67" s="51">
        <f>G67+H66</f>
        <v>30.68</v>
      </c>
      <c r="I67" s="51">
        <f t="shared" ref="I67:P67" si="1">H67+I66</f>
        <v>53.08</v>
      </c>
      <c r="J67" s="51">
        <f t="shared" si="1"/>
        <v>53.64</v>
      </c>
      <c r="K67" s="51">
        <f t="shared" si="1"/>
        <v>53.64</v>
      </c>
      <c r="L67" s="51">
        <f t="shared" si="1"/>
        <v>53.74</v>
      </c>
      <c r="M67" s="51">
        <f t="shared" si="1"/>
        <v>53.74</v>
      </c>
      <c r="N67" s="51">
        <f t="shared" si="1"/>
        <v>55.072000000000003</v>
      </c>
      <c r="O67" s="51">
        <f t="shared" si="1"/>
        <v>66.39500000000001</v>
      </c>
      <c r="P67" s="51">
        <f t="shared" si="1"/>
        <v>85.89500000000001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15.18</v>
      </c>
      <c r="H68" s="51">
        <f t="shared" ref="H68:P68" si="2">H14+H15+H16+H17+H21+H24+H26+H27+H28+H29+H30+H31+H32+H34+H35+H36+H37+H41+H42+H51+H54+H57+H60+H61+H63+H64+H65</f>
        <v>15.5</v>
      </c>
      <c r="I68" s="51">
        <f t="shared" si="2"/>
        <v>28.449999999999996</v>
      </c>
      <c r="J68" s="51">
        <f t="shared" si="2"/>
        <v>24.154000000000003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3.7119999999999997</v>
      </c>
      <c r="O68" s="51">
        <f t="shared" si="2"/>
        <v>29.323</v>
      </c>
      <c r="P68" s="51">
        <f t="shared" si="2"/>
        <v>24.94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15.18</v>
      </c>
      <c r="H69" s="51">
        <f>G69+H68</f>
        <v>30.68</v>
      </c>
      <c r="I69" s="51">
        <f t="shared" ref="I69:P69" si="3">H69+I68</f>
        <v>59.129999999999995</v>
      </c>
      <c r="J69" s="51">
        <f t="shared" si="3"/>
        <v>83.283999999999992</v>
      </c>
      <c r="K69" s="51">
        <f t="shared" si="3"/>
        <v>83.283999999999992</v>
      </c>
      <c r="L69" s="51">
        <f t="shared" si="3"/>
        <v>83.383999999999986</v>
      </c>
      <c r="M69" s="51">
        <f t="shared" si="3"/>
        <v>83.383999999999986</v>
      </c>
      <c r="N69" s="51">
        <f t="shared" si="3"/>
        <v>87.095999999999989</v>
      </c>
      <c r="O69" s="51">
        <f t="shared" si="3"/>
        <v>116.41899999999998</v>
      </c>
      <c r="P69" s="51">
        <f t="shared" si="3"/>
        <v>141.35899999999998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15.18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15.5</v>
      </c>
      <c r="I70" s="51">
        <f t="shared" si="4"/>
        <v>28.449999999999996</v>
      </c>
      <c r="J70" s="51">
        <f t="shared" si="4"/>
        <v>24.554000000000002</v>
      </c>
      <c r="K70" s="51">
        <f t="shared" si="4"/>
        <v>20.167999999999999</v>
      </c>
      <c r="L70" s="51">
        <f t="shared" si="4"/>
        <v>23.800000000000004</v>
      </c>
      <c r="M70" s="51">
        <f t="shared" si="4"/>
        <v>25.035</v>
      </c>
      <c r="N70" s="51">
        <f t="shared" si="4"/>
        <v>13.363999999999997</v>
      </c>
      <c r="O70" s="51">
        <f t="shared" si="4"/>
        <v>33.902000000000001</v>
      </c>
      <c r="P70" s="51">
        <f t="shared" si="4"/>
        <v>27.706000000000003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15.18</v>
      </c>
      <c r="H71" s="51">
        <f>H70+G71</f>
        <v>30.68</v>
      </c>
      <c r="I71" s="51">
        <f t="shared" ref="I71:P71" si="5">I70+H71</f>
        <v>59.129999999999995</v>
      </c>
      <c r="J71" s="51">
        <f t="shared" si="5"/>
        <v>83.683999999999997</v>
      </c>
      <c r="K71" s="51">
        <f t="shared" si="5"/>
        <v>103.852</v>
      </c>
      <c r="L71" s="51">
        <f t="shared" si="5"/>
        <v>127.65200000000002</v>
      </c>
      <c r="M71" s="51">
        <f t="shared" si="5"/>
        <v>152.68700000000001</v>
      </c>
      <c r="N71" s="51">
        <f t="shared" si="5"/>
        <v>166.05100000000002</v>
      </c>
      <c r="O71" s="51">
        <f t="shared" si="5"/>
        <v>199.95300000000003</v>
      </c>
      <c r="P71" s="51">
        <f t="shared" si="5"/>
        <v>227.65900000000005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1.3320000000000001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1.3320000000000001</v>
      </c>
      <c r="O73" s="51">
        <f t="shared" si="7"/>
        <v>1.3320000000000001</v>
      </c>
      <c r="P73" s="51">
        <f t="shared" si="7"/>
        <v>1.3320000000000001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15.18</v>
      </c>
      <c r="H74" s="21">
        <f t="shared" ref="H74:P74" si="8">H34+H35+H36+H37+H41+H42+H54+H57+H60</f>
        <v>15.5</v>
      </c>
      <c r="I74" s="21">
        <f t="shared" si="8"/>
        <v>8.4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1.3320000000000001</v>
      </c>
      <c r="O74" s="21">
        <f t="shared" si="8"/>
        <v>1.323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15.18</v>
      </c>
      <c r="H75" s="21">
        <f>H74+G75</f>
        <v>30.68</v>
      </c>
      <c r="I75" s="21">
        <f t="shared" ref="I75:P75" si="9">I74+H75</f>
        <v>39.08</v>
      </c>
      <c r="J75" s="21">
        <f t="shared" si="9"/>
        <v>39.089999999999996</v>
      </c>
      <c r="K75" s="21">
        <f t="shared" si="9"/>
        <v>39.089999999999996</v>
      </c>
      <c r="L75" s="21">
        <f t="shared" si="9"/>
        <v>39.19</v>
      </c>
      <c r="M75" s="21">
        <f t="shared" si="9"/>
        <v>39.19</v>
      </c>
      <c r="N75" s="21">
        <f t="shared" si="9"/>
        <v>40.521999999999998</v>
      </c>
      <c r="O75" s="21">
        <f t="shared" si="9"/>
        <v>41.844999999999999</v>
      </c>
      <c r="P75" s="21">
        <f t="shared" si="9"/>
        <v>41.844999999999999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15.18</v>
      </c>
      <c r="H76" s="21">
        <f t="shared" ref="H76:P76" si="10">H34+H35+H36+H37+H41+H42+H51+H54+H57+H60+H61</f>
        <v>15.5</v>
      </c>
      <c r="I76" s="21">
        <f t="shared" si="10"/>
        <v>8.4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3.7119999999999997</v>
      </c>
      <c r="O76" s="21">
        <f t="shared" si="10"/>
        <v>1.323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15.18</v>
      </c>
      <c r="H77" s="21">
        <f>G77+H76</f>
        <v>30.68</v>
      </c>
      <c r="I77" s="21">
        <f t="shared" ref="I77:P77" si="11">H77+I76</f>
        <v>39.08</v>
      </c>
      <c r="J77" s="21">
        <f t="shared" si="11"/>
        <v>39.089999999999996</v>
      </c>
      <c r="K77" s="21">
        <f t="shared" si="11"/>
        <v>39.089999999999996</v>
      </c>
      <c r="L77" s="21">
        <f t="shared" si="11"/>
        <v>39.19</v>
      </c>
      <c r="M77" s="21">
        <f t="shared" si="11"/>
        <v>39.19</v>
      </c>
      <c r="N77" s="21">
        <f t="shared" si="11"/>
        <v>42.902000000000001</v>
      </c>
      <c r="O77" s="21">
        <f t="shared" si="11"/>
        <v>44.225000000000001</v>
      </c>
      <c r="P77" s="21">
        <f t="shared" si="11"/>
        <v>44.225000000000001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15.18</v>
      </c>
      <c r="H78" s="21">
        <f t="shared" ref="H78:P78" si="12">SUM(H34:H61)</f>
        <v>15.5</v>
      </c>
      <c r="I78" s="21">
        <f t="shared" si="12"/>
        <v>8.4</v>
      </c>
      <c r="J78" s="21">
        <f t="shared" si="12"/>
        <v>0.01</v>
      </c>
      <c r="K78" s="21">
        <f t="shared" si="12"/>
        <v>1.248</v>
      </c>
      <c r="L78" s="21">
        <f t="shared" si="12"/>
        <v>0.35</v>
      </c>
      <c r="M78" s="21">
        <f t="shared" si="12"/>
        <v>13.635000000000002</v>
      </c>
      <c r="N78" s="21">
        <f t="shared" si="12"/>
        <v>9.9639999999999986</v>
      </c>
      <c r="O78" s="21">
        <f t="shared" si="12"/>
        <v>4.8599999999999994</v>
      </c>
      <c r="P78" s="21">
        <f t="shared" si="12"/>
        <v>2.7659999999999996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15.18</v>
      </c>
      <c r="H79" s="21">
        <f>G79+H78</f>
        <v>30.68</v>
      </c>
      <c r="I79" s="21">
        <f t="shared" ref="I79:P79" si="13">H79+I78</f>
        <v>39.08</v>
      </c>
      <c r="J79" s="21">
        <f t="shared" si="13"/>
        <v>39.089999999999996</v>
      </c>
      <c r="K79" s="21">
        <f t="shared" si="13"/>
        <v>40.337999999999994</v>
      </c>
      <c r="L79" s="21">
        <f t="shared" si="13"/>
        <v>40.687999999999995</v>
      </c>
      <c r="M79" s="21">
        <f t="shared" si="13"/>
        <v>54.322999999999993</v>
      </c>
      <c r="N79" s="21">
        <f t="shared" si="13"/>
        <v>64.286999999999992</v>
      </c>
      <c r="O79" s="21">
        <f t="shared" si="13"/>
        <v>69.146999999999991</v>
      </c>
      <c r="P79" s="21">
        <f t="shared" si="13"/>
        <v>71.912999999999997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1.3320000000000001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60" zoomScale="70" zoomScaleNormal="80" zoomScaleSheetLayoutView="70" workbookViewId="0">
      <selection activeCell="Q60" sqref="Q1:V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1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3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2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2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5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3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189</v>
      </c>
      <c r="F11" s="10"/>
      <c r="G11" s="10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29" t="s">
        <v>13</v>
      </c>
      <c r="H12" s="130"/>
      <c r="I12" s="130"/>
      <c r="J12" s="130"/>
      <c r="K12" s="130"/>
      <c r="L12" s="130"/>
      <c r="M12" s="130"/>
      <c r="N12" s="130"/>
      <c r="O12" s="130"/>
      <c r="P12" s="131"/>
    </row>
    <row r="13" spans="1:16" ht="46.5" customHeight="1" thickBot="1">
      <c r="A13" s="122"/>
      <c r="B13" s="124"/>
      <c r="C13" s="126"/>
      <c r="D13" s="122"/>
      <c r="E13" s="122"/>
      <c r="F13" s="128"/>
      <c r="G13" s="12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3.88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9.3130000000000006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0.33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0.879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0.7</v>
      </c>
      <c r="K19" s="22">
        <v>1.3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6.56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17.62</v>
      </c>
      <c r="L23" s="21">
        <v>15.4</v>
      </c>
      <c r="M23" s="21">
        <v>11.4</v>
      </c>
      <c r="N23" s="21">
        <v>3.4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70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7.94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7.62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0.28999999999999998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1.786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5.39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16.649999999999999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8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8.6999999999999993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4.0999999999999996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0.92400000000000004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1.349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70"/>
      <c r="H42" s="92"/>
      <c r="I42" s="92"/>
      <c r="J42" s="92"/>
      <c r="K42" s="92"/>
      <c r="L42" s="92"/>
      <c r="M42" s="92"/>
      <c r="N42" s="21">
        <v>0.24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70"/>
      <c r="H43" s="92"/>
      <c r="I43" s="92"/>
      <c r="J43" s="92"/>
      <c r="K43" s="92"/>
      <c r="L43" s="92"/>
      <c r="M43" s="92">
        <v>0.33800000000000002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70"/>
      <c r="H44" s="92"/>
      <c r="I44" s="92"/>
      <c r="J44" s="92"/>
      <c r="K44" s="92"/>
      <c r="L44" s="92"/>
      <c r="M44" s="92">
        <v>1.1719999999999999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70"/>
      <c r="H45" s="92"/>
      <c r="I45" s="92"/>
      <c r="J45" s="92"/>
      <c r="K45" s="92"/>
      <c r="L45" s="92"/>
      <c r="M45" s="92"/>
      <c r="N45" s="21">
        <v>2.7709999999999999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70"/>
      <c r="H46" s="92"/>
      <c r="I46" s="92"/>
      <c r="J46" s="92"/>
      <c r="K46" s="92"/>
      <c r="L46" s="92"/>
      <c r="M46" s="92">
        <v>0.83299999999999996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70"/>
      <c r="H47" s="92"/>
      <c r="I47" s="92"/>
      <c r="J47" s="92"/>
      <c r="K47" s="92"/>
      <c r="L47" s="92"/>
      <c r="M47" s="92">
        <v>2.38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70"/>
      <c r="H48" s="92"/>
      <c r="I48" s="92"/>
      <c r="J48" s="92"/>
      <c r="K48" s="92"/>
      <c r="L48" s="92"/>
      <c r="M48" s="92">
        <v>3.214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70"/>
      <c r="H49" s="92"/>
      <c r="I49" s="92"/>
      <c r="J49" s="92"/>
      <c r="K49" s="92"/>
      <c r="L49" s="92"/>
      <c r="M49" s="92"/>
      <c r="N49" s="21">
        <v>0.10299999999999999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70"/>
      <c r="H50" s="92"/>
      <c r="I50" s="93"/>
      <c r="J50" s="92"/>
      <c r="K50" s="92"/>
      <c r="L50" s="92"/>
      <c r="M50" s="92"/>
      <c r="N50" s="21"/>
      <c r="O50" s="92"/>
      <c r="P50" s="21">
        <v>1.5509999999999999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0.86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70"/>
      <c r="H52" s="92"/>
      <c r="I52" s="92"/>
      <c r="J52" s="92"/>
      <c r="K52" s="92"/>
      <c r="L52" s="92"/>
      <c r="M52" s="92">
        <v>2.3250000000000002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0.26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0.74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3.16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0.25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1.5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77"/>
      <c r="H59" s="22"/>
      <c r="I59" s="22"/>
      <c r="J59" s="22"/>
      <c r="K59" s="22"/>
      <c r="L59" s="22"/>
      <c r="M59" s="22">
        <v>1.1000000000000001</v>
      </c>
      <c r="N59" s="22">
        <v>0.17</v>
      </c>
      <c r="O59" s="22">
        <v>0.67</v>
      </c>
      <c r="P59" s="22">
        <v>0.85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0.66100000000000003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70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68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68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16.649999999999999</v>
      </c>
      <c r="H66" s="51">
        <f t="shared" ref="H66:P66" si="0">H24+H26+H34+H35+H36+H37+H41+H42+H54+H57+H60+H63+H64</f>
        <v>8</v>
      </c>
      <c r="I66" s="51">
        <f t="shared" si="0"/>
        <v>22.7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1.589</v>
      </c>
      <c r="O66" s="51">
        <f t="shared" si="0"/>
        <v>11.401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16.649999999999999</v>
      </c>
      <c r="H67" s="51">
        <f>G67+H66</f>
        <v>24.65</v>
      </c>
      <c r="I67" s="51">
        <f t="shared" ref="I67:P67" si="1">H67+I66</f>
        <v>47.349999999999994</v>
      </c>
      <c r="J67" s="51">
        <f t="shared" si="1"/>
        <v>47.91</v>
      </c>
      <c r="K67" s="51">
        <f t="shared" si="1"/>
        <v>47.91</v>
      </c>
      <c r="L67" s="51">
        <f t="shared" si="1"/>
        <v>48.01</v>
      </c>
      <c r="M67" s="51">
        <f t="shared" si="1"/>
        <v>48.01</v>
      </c>
      <c r="N67" s="51">
        <f t="shared" si="1"/>
        <v>49.598999999999997</v>
      </c>
      <c r="O67" s="51">
        <f t="shared" si="1"/>
        <v>61</v>
      </c>
      <c r="P67" s="51">
        <f t="shared" si="1"/>
        <v>80.5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16.649999999999999</v>
      </c>
      <c r="H68" s="51">
        <f t="shared" ref="H68:P68" si="2">H14+H15+H16+H17+H21+H24+H26+H27+H28+H29+H30+H31+H32+H34+H35+H36+H37+H41+H42+H51+H54+H57+H60+H61+H63+H64+H65</f>
        <v>8</v>
      </c>
      <c r="I68" s="51">
        <f t="shared" si="2"/>
        <v>32.269999999999996</v>
      </c>
      <c r="J68" s="51">
        <f t="shared" si="2"/>
        <v>25.049000000000003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3.4489999999999998</v>
      </c>
      <c r="O68" s="51">
        <f t="shared" si="2"/>
        <v>29.401</v>
      </c>
      <c r="P68" s="51">
        <f t="shared" si="2"/>
        <v>24.89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16.649999999999999</v>
      </c>
      <c r="H69" s="51">
        <f>G69+H68</f>
        <v>24.65</v>
      </c>
      <c r="I69" s="51">
        <f t="shared" ref="I69:P69" si="3">H69+I68</f>
        <v>56.919999999999995</v>
      </c>
      <c r="J69" s="51">
        <f t="shared" si="3"/>
        <v>81.968999999999994</v>
      </c>
      <c r="K69" s="51">
        <f t="shared" si="3"/>
        <v>81.968999999999994</v>
      </c>
      <c r="L69" s="51">
        <f t="shared" si="3"/>
        <v>82.068999999999988</v>
      </c>
      <c r="M69" s="51">
        <f t="shared" si="3"/>
        <v>82.068999999999988</v>
      </c>
      <c r="N69" s="51">
        <f t="shared" si="3"/>
        <v>85.517999999999986</v>
      </c>
      <c r="O69" s="51">
        <f t="shared" si="3"/>
        <v>114.91899999999998</v>
      </c>
      <c r="P69" s="51">
        <f t="shared" si="3"/>
        <v>139.80899999999997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16.649999999999999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8</v>
      </c>
      <c r="I70" s="51">
        <f t="shared" si="4"/>
        <v>32.269999999999996</v>
      </c>
      <c r="J70" s="51">
        <f t="shared" si="4"/>
        <v>25.749000000000002</v>
      </c>
      <c r="K70" s="51">
        <f t="shared" si="4"/>
        <v>20.104000000000003</v>
      </c>
      <c r="L70" s="51">
        <f t="shared" si="4"/>
        <v>23.810000000000002</v>
      </c>
      <c r="M70" s="51">
        <f t="shared" si="4"/>
        <v>26.461999999999996</v>
      </c>
      <c r="N70" s="51">
        <f t="shared" si="4"/>
        <v>13.992999999999999</v>
      </c>
      <c r="O70" s="51">
        <f t="shared" si="4"/>
        <v>34.11</v>
      </c>
      <c r="P70" s="51">
        <f t="shared" si="4"/>
        <v>28.791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16.649999999999999</v>
      </c>
      <c r="H71" s="51">
        <f>H70+G71</f>
        <v>24.65</v>
      </c>
      <c r="I71" s="51">
        <f t="shared" ref="I71:P71" si="5">I70+H71</f>
        <v>56.919999999999995</v>
      </c>
      <c r="J71" s="51">
        <f t="shared" si="5"/>
        <v>82.668999999999997</v>
      </c>
      <c r="K71" s="51">
        <f t="shared" si="5"/>
        <v>102.773</v>
      </c>
      <c r="L71" s="51">
        <f t="shared" si="5"/>
        <v>126.583</v>
      </c>
      <c r="M71" s="51">
        <f t="shared" si="5"/>
        <v>153.04499999999999</v>
      </c>
      <c r="N71" s="51">
        <f t="shared" si="5"/>
        <v>167.03799999999998</v>
      </c>
      <c r="O71" s="51">
        <f t="shared" si="5"/>
        <v>201.14799999999997</v>
      </c>
      <c r="P71" s="51">
        <f t="shared" si="5"/>
        <v>229.93899999999996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1.589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1.589</v>
      </c>
      <c r="O73" s="51">
        <f t="shared" si="7"/>
        <v>1.589</v>
      </c>
      <c r="P73" s="51">
        <f t="shared" si="7"/>
        <v>1.589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16.649999999999999</v>
      </c>
      <c r="H74" s="21">
        <f t="shared" ref="H74:P74" si="8">H34+H35+H36+H37+H41+H42+H54+H57+H60</f>
        <v>8</v>
      </c>
      <c r="I74" s="21">
        <f t="shared" si="8"/>
        <v>8.6999999999999993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1.589</v>
      </c>
      <c r="O74" s="21">
        <f t="shared" si="8"/>
        <v>1.401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16.649999999999999</v>
      </c>
      <c r="H75" s="21">
        <f>H74+G75</f>
        <v>24.65</v>
      </c>
      <c r="I75" s="21">
        <f t="shared" ref="I75:P75" si="9">I74+H75</f>
        <v>33.349999999999994</v>
      </c>
      <c r="J75" s="21">
        <f t="shared" si="9"/>
        <v>33.359999999999992</v>
      </c>
      <c r="K75" s="21">
        <f t="shared" si="9"/>
        <v>33.359999999999992</v>
      </c>
      <c r="L75" s="21">
        <f t="shared" si="9"/>
        <v>33.459999999999994</v>
      </c>
      <c r="M75" s="21">
        <f t="shared" si="9"/>
        <v>33.459999999999994</v>
      </c>
      <c r="N75" s="21">
        <f t="shared" si="9"/>
        <v>35.048999999999992</v>
      </c>
      <c r="O75" s="21">
        <f t="shared" si="9"/>
        <v>36.449999999999996</v>
      </c>
      <c r="P75" s="21">
        <f t="shared" si="9"/>
        <v>36.449999999999996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16.649999999999999</v>
      </c>
      <c r="H76" s="21">
        <f t="shared" ref="H76:P76" si="10">H34+H35+H36+H37+H41+H42+H51+H54+H57+H60+H61</f>
        <v>8</v>
      </c>
      <c r="I76" s="21">
        <f t="shared" si="10"/>
        <v>8.6999999999999993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3.4489999999999998</v>
      </c>
      <c r="O76" s="21">
        <f t="shared" si="10"/>
        <v>1.401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16.649999999999999</v>
      </c>
      <c r="H77" s="21">
        <f>G77+H76</f>
        <v>24.65</v>
      </c>
      <c r="I77" s="21">
        <f t="shared" ref="I77:P77" si="11">H77+I76</f>
        <v>33.349999999999994</v>
      </c>
      <c r="J77" s="21">
        <f t="shared" si="11"/>
        <v>33.359999999999992</v>
      </c>
      <c r="K77" s="21">
        <f t="shared" si="11"/>
        <v>33.359999999999992</v>
      </c>
      <c r="L77" s="21">
        <f t="shared" si="11"/>
        <v>33.459999999999994</v>
      </c>
      <c r="M77" s="21">
        <f t="shared" si="11"/>
        <v>33.459999999999994</v>
      </c>
      <c r="N77" s="21">
        <f t="shared" si="11"/>
        <v>36.908999999999992</v>
      </c>
      <c r="O77" s="21">
        <f t="shared" si="11"/>
        <v>38.309999999999995</v>
      </c>
      <c r="P77" s="21">
        <f t="shared" si="11"/>
        <v>38.309999999999995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16.649999999999999</v>
      </c>
      <c r="H78" s="21">
        <f t="shared" ref="H78:P78" si="12">SUM(H34:H61)</f>
        <v>8</v>
      </c>
      <c r="I78" s="21">
        <f t="shared" si="12"/>
        <v>8.6999999999999993</v>
      </c>
      <c r="J78" s="21">
        <f t="shared" si="12"/>
        <v>0.01</v>
      </c>
      <c r="K78" s="21">
        <f t="shared" si="12"/>
        <v>1.1840000000000002</v>
      </c>
      <c r="L78" s="21">
        <f t="shared" si="12"/>
        <v>0.35</v>
      </c>
      <c r="M78" s="21">
        <f t="shared" si="12"/>
        <v>15.061999999999999</v>
      </c>
      <c r="N78" s="21">
        <f t="shared" si="12"/>
        <v>10.593</v>
      </c>
      <c r="O78" s="21">
        <f t="shared" si="12"/>
        <v>5.2309999999999999</v>
      </c>
      <c r="P78" s="21">
        <f t="shared" si="12"/>
        <v>3.9010000000000002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16.649999999999999</v>
      </c>
      <c r="H79" s="21">
        <f>G79+H78</f>
        <v>24.65</v>
      </c>
      <c r="I79" s="21">
        <f t="shared" ref="I79:P79" si="13">H79+I78</f>
        <v>33.349999999999994</v>
      </c>
      <c r="J79" s="21">
        <f t="shared" si="13"/>
        <v>33.359999999999992</v>
      </c>
      <c r="K79" s="21">
        <f t="shared" si="13"/>
        <v>34.54399999999999</v>
      </c>
      <c r="L79" s="21">
        <f t="shared" si="13"/>
        <v>34.893999999999991</v>
      </c>
      <c r="M79" s="21">
        <f t="shared" si="13"/>
        <v>49.955999999999989</v>
      </c>
      <c r="N79" s="21">
        <f t="shared" si="13"/>
        <v>60.548999999999992</v>
      </c>
      <c r="O79" s="21">
        <f t="shared" si="13"/>
        <v>65.779999999999987</v>
      </c>
      <c r="P79" s="21">
        <f t="shared" si="13"/>
        <v>69.680999999999983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1.589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6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6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6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6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6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6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6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6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6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6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6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6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6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6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6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6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6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6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6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6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6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6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6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6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6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6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6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6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6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6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6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6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6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6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6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6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6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6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6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6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6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6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6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6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6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6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6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6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6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6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6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6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6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6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6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6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6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6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6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6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6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6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6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6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6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6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6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6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6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6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6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6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6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6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6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6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6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6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6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6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6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6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6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6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6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6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6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6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6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6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6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60" zoomScale="70" zoomScaleNormal="80" zoomScaleSheetLayoutView="70" workbookViewId="0">
      <selection activeCell="U88" sqref="U88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179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3.8730000000000002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9.4529999999999994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0.27500000000000002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1.4219999999999999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0.6</v>
      </c>
      <c r="K19" s="22">
        <v>1.4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6.56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17.62</v>
      </c>
      <c r="L23" s="21">
        <v>15.4</v>
      </c>
      <c r="M23" s="21">
        <v>11.4</v>
      </c>
      <c r="N23" s="21">
        <v>3.4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7.62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9.0660000000000007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1.79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5.43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22.14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21.7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3.84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4.4000000000000004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0.97199999999999998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1.4970000000000001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0.24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0.36899999999999999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1.29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3.202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0.81200000000000006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2.3759999999999999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3.2570000000000001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0.13900000000000001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1.5760000000000001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1.32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3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0.25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0.75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3.26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0.25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1.64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1.2</v>
      </c>
      <c r="N59" s="22">
        <v>0.2</v>
      </c>
      <c r="O59" s="22">
        <v>0.67</v>
      </c>
      <c r="P59" s="22">
        <v>0.85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0.89500000000000002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22.14</v>
      </c>
      <c r="H66" s="51">
        <f t="shared" ref="H66:P66" si="0">H24+H26+H34+H35+H36+H37+H41+H42+H54+H57+H60+H63+H64</f>
        <v>21.7</v>
      </c>
      <c r="I66" s="51">
        <f t="shared" si="0"/>
        <v>17.84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1.7370000000000001</v>
      </c>
      <c r="O66" s="51">
        <f t="shared" si="0"/>
        <v>11.645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22.14</v>
      </c>
      <c r="H67" s="51">
        <f>G67+H66</f>
        <v>43.84</v>
      </c>
      <c r="I67" s="51">
        <f t="shared" ref="I67:P67" si="1">H67+I66</f>
        <v>61.680000000000007</v>
      </c>
      <c r="J67" s="51">
        <f t="shared" si="1"/>
        <v>62.240000000000009</v>
      </c>
      <c r="K67" s="51">
        <f t="shared" si="1"/>
        <v>62.240000000000009</v>
      </c>
      <c r="L67" s="51">
        <f t="shared" si="1"/>
        <v>62.340000000000011</v>
      </c>
      <c r="M67" s="51">
        <f t="shared" si="1"/>
        <v>62.340000000000011</v>
      </c>
      <c r="N67" s="51">
        <f t="shared" si="1"/>
        <v>64.077000000000012</v>
      </c>
      <c r="O67" s="51">
        <f t="shared" si="1"/>
        <v>75.722000000000008</v>
      </c>
      <c r="P67" s="51">
        <f t="shared" si="1"/>
        <v>95.222000000000008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22.14</v>
      </c>
      <c r="H68" s="51">
        <f t="shared" ref="H68:P68" si="2">H14+H15+H16+H17+H21+H24+H26+H27+H28+H29+H30+H31+H32+H34+H35+H36+H37+H41+H42+H51+H54+H57+H60+H61+H63+H64+H65</f>
        <v>21.7</v>
      </c>
      <c r="I68" s="51">
        <f t="shared" si="2"/>
        <v>27.035</v>
      </c>
      <c r="J68" s="51">
        <f t="shared" si="2"/>
        <v>26.342000000000002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4.0570000000000004</v>
      </c>
      <c r="O68" s="51">
        <f t="shared" si="2"/>
        <v>29.645</v>
      </c>
      <c r="P68" s="51">
        <f t="shared" si="2"/>
        <v>24.93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22.14</v>
      </c>
      <c r="H69" s="51">
        <f>G69+H68</f>
        <v>43.84</v>
      </c>
      <c r="I69" s="51">
        <f t="shared" ref="I69:P69" si="3">H69+I68</f>
        <v>70.875</v>
      </c>
      <c r="J69" s="51">
        <f t="shared" si="3"/>
        <v>97.216999999999999</v>
      </c>
      <c r="K69" s="51">
        <f t="shared" si="3"/>
        <v>97.216999999999999</v>
      </c>
      <c r="L69" s="51">
        <f t="shared" si="3"/>
        <v>97.316999999999993</v>
      </c>
      <c r="M69" s="51">
        <f t="shared" si="3"/>
        <v>97.316999999999993</v>
      </c>
      <c r="N69" s="51">
        <f t="shared" si="3"/>
        <v>101.374</v>
      </c>
      <c r="O69" s="51">
        <f t="shared" si="3"/>
        <v>131.01900000000001</v>
      </c>
      <c r="P69" s="51">
        <f t="shared" si="3"/>
        <v>155.94900000000001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22.14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21.7</v>
      </c>
      <c r="I70" s="51">
        <f t="shared" si="4"/>
        <v>27.035</v>
      </c>
      <c r="J70" s="51">
        <f t="shared" si="4"/>
        <v>26.942</v>
      </c>
      <c r="K70" s="51">
        <f t="shared" si="4"/>
        <v>20.242000000000001</v>
      </c>
      <c r="L70" s="51">
        <f t="shared" si="4"/>
        <v>23.810000000000002</v>
      </c>
      <c r="M70" s="51">
        <f t="shared" si="4"/>
        <v>27.404000000000003</v>
      </c>
      <c r="N70" s="51">
        <f t="shared" si="4"/>
        <v>15.398</v>
      </c>
      <c r="O70" s="51">
        <f t="shared" si="4"/>
        <v>34.997</v>
      </c>
      <c r="P70" s="51">
        <f t="shared" si="4"/>
        <v>28.996000000000002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22.14</v>
      </c>
      <c r="H71" s="51">
        <f>H70+G71</f>
        <v>43.84</v>
      </c>
      <c r="I71" s="51">
        <f t="shared" ref="I71:P71" si="5">I70+H71</f>
        <v>70.875</v>
      </c>
      <c r="J71" s="51">
        <f t="shared" si="5"/>
        <v>97.817000000000007</v>
      </c>
      <c r="K71" s="51">
        <f t="shared" si="5"/>
        <v>118.05900000000001</v>
      </c>
      <c r="L71" s="51">
        <f t="shared" si="5"/>
        <v>141.86900000000003</v>
      </c>
      <c r="M71" s="51">
        <f t="shared" si="5"/>
        <v>169.27300000000002</v>
      </c>
      <c r="N71" s="51">
        <f t="shared" si="5"/>
        <v>184.67100000000002</v>
      </c>
      <c r="O71" s="51">
        <f t="shared" si="5"/>
        <v>219.66800000000001</v>
      </c>
      <c r="P71" s="51">
        <f t="shared" si="5"/>
        <v>248.66400000000002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1.7370000000000001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1.7370000000000001</v>
      </c>
      <c r="O73" s="51">
        <f t="shared" si="7"/>
        <v>1.7370000000000001</v>
      </c>
      <c r="P73" s="51">
        <f t="shared" si="7"/>
        <v>1.7370000000000001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22.14</v>
      </c>
      <c r="H74" s="21">
        <f t="shared" ref="H74:P74" si="8">H34+H35+H36+H37+H41+H42+H54+H57+H60</f>
        <v>21.7</v>
      </c>
      <c r="I74" s="21">
        <f t="shared" si="8"/>
        <v>3.84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1.7370000000000001</v>
      </c>
      <c r="O74" s="21">
        <f t="shared" si="8"/>
        <v>1.645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22.14</v>
      </c>
      <c r="H75" s="21">
        <f>H74+G75</f>
        <v>43.84</v>
      </c>
      <c r="I75" s="21">
        <f t="shared" ref="I75:P75" si="9">I74+H75</f>
        <v>47.680000000000007</v>
      </c>
      <c r="J75" s="21">
        <f t="shared" si="9"/>
        <v>47.690000000000005</v>
      </c>
      <c r="K75" s="21">
        <f t="shared" si="9"/>
        <v>47.690000000000005</v>
      </c>
      <c r="L75" s="21">
        <f t="shared" si="9"/>
        <v>47.790000000000006</v>
      </c>
      <c r="M75" s="21">
        <f t="shared" si="9"/>
        <v>47.790000000000006</v>
      </c>
      <c r="N75" s="21">
        <f t="shared" si="9"/>
        <v>49.527000000000008</v>
      </c>
      <c r="O75" s="21">
        <f t="shared" si="9"/>
        <v>51.172000000000011</v>
      </c>
      <c r="P75" s="21">
        <f t="shared" si="9"/>
        <v>51.172000000000011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22.14</v>
      </c>
      <c r="H76" s="21">
        <f t="shared" ref="H76:P76" si="10">H34+H35+H36+H37+H41+H42+H51+H54+H57+H60+H61</f>
        <v>21.7</v>
      </c>
      <c r="I76" s="21">
        <f t="shared" si="10"/>
        <v>3.84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4.0570000000000004</v>
      </c>
      <c r="O76" s="21">
        <f t="shared" si="10"/>
        <v>1.645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22.14</v>
      </c>
      <c r="H77" s="21">
        <f>G77+H76</f>
        <v>43.84</v>
      </c>
      <c r="I77" s="21">
        <f t="shared" ref="I77:P77" si="11">H77+I76</f>
        <v>47.680000000000007</v>
      </c>
      <c r="J77" s="21">
        <f t="shared" si="11"/>
        <v>47.690000000000005</v>
      </c>
      <c r="K77" s="21">
        <f t="shared" si="11"/>
        <v>47.690000000000005</v>
      </c>
      <c r="L77" s="21">
        <f t="shared" si="11"/>
        <v>47.790000000000006</v>
      </c>
      <c r="M77" s="21">
        <f t="shared" si="11"/>
        <v>47.790000000000006</v>
      </c>
      <c r="N77" s="21">
        <f t="shared" si="11"/>
        <v>51.847000000000008</v>
      </c>
      <c r="O77" s="21">
        <f t="shared" si="11"/>
        <v>53.492000000000012</v>
      </c>
      <c r="P77" s="21">
        <f t="shared" si="11"/>
        <v>53.492000000000012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22.14</v>
      </c>
      <c r="H78" s="21">
        <f t="shared" ref="H78:P78" si="12">SUM(H34:H61)</f>
        <v>21.7</v>
      </c>
      <c r="I78" s="21">
        <f t="shared" si="12"/>
        <v>3.84</v>
      </c>
      <c r="J78" s="21">
        <f t="shared" si="12"/>
        <v>0.01</v>
      </c>
      <c r="K78" s="21">
        <f t="shared" si="12"/>
        <v>1.222</v>
      </c>
      <c r="L78" s="21">
        <f t="shared" si="12"/>
        <v>0.35</v>
      </c>
      <c r="M78" s="21">
        <f t="shared" si="12"/>
        <v>16.004000000000001</v>
      </c>
      <c r="N78" s="21">
        <f t="shared" si="12"/>
        <v>11.997999999999999</v>
      </c>
      <c r="O78" s="21">
        <f t="shared" si="12"/>
        <v>5.5749999999999993</v>
      </c>
      <c r="P78" s="21">
        <f t="shared" si="12"/>
        <v>4.0659999999999998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22.14</v>
      </c>
      <c r="H79" s="21">
        <f>G79+H78</f>
        <v>43.84</v>
      </c>
      <c r="I79" s="21">
        <f t="shared" ref="I79:P79" si="13">H79+I78</f>
        <v>47.680000000000007</v>
      </c>
      <c r="J79" s="21">
        <f t="shared" si="13"/>
        <v>47.690000000000005</v>
      </c>
      <c r="K79" s="21">
        <f t="shared" si="13"/>
        <v>48.912000000000006</v>
      </c>
      <c r="L79" s="21">
        <f t="shared" si="13"/>
        <v>49.262000000000008</v>
      </c>
      <c r="M79" s="21">
        <f t="shared" si="13"/>
        <v>65.266000000000005</v>
      </c>
      <c r="N79" s="21">
        <f t="shared" si="13"/>
        <v>77.26400000000001</v>
      </c>
      <c r="O79" s="21">
        <f t="shared" si="13"/>
        <v>82.839000000000013</v>
      </c>
      <c r="P79" s="21">
        <f t="shared" si="13"/>
        <v>86.905000000000015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1.7370000000000001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9" zoomScale="60" zoomScaleNormal="80" workbookViewId="0">
      <selection activeCell="Q59" sqref="Q1:U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190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3.7280000000000002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9.5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0.24199999999999999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1.675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0.7</v>
      </c>
      <c r="K19" s="22">
        <v>1.5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6.45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17.62</v>
      </c>
      <c r="L23" s="21">
        <v>15.4</v>
      </c>
      <c r="M23" s="21">
        <v>11.4</v>
      </c>
      <c r="N23" s="21">
        <v>3.4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5.01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8.59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0.38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5.0199999999999996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19.95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20.23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0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4.7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1.0269999999999999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1.4570000000000001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0.31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0.42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1.333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3.605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0.80600000000000005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2.4510000000000001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3.4529999999999998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0.186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1.5620000000000001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1.59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3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0.24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1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3.49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0.28000000000000003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1.62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1.1200000000000001</v>
      </c>
      <c r="N59" s="22">
        <v>0.2</v>
      </c>
      <c r="O59" s="22">
        <v>0.67</v>
      </c>
      <c r="P59" s="22">
        <v>0.85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0.96099999999999997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19.95</v>
      </c>
      <c r="H66" s="51">
        <f t="shared" ref="H66:P66" si="0">H24+H26+H34+H35+H36+H37+H41+H42+H54+H57+H60+H63+H64</f>
        <v>20.23</v>
      </c>
      <c r="I66" s="51">
        <f t="shared" si="0"/>
        <v>14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1.7670000000000001</v>
      </c>
      <c r="O66" s="51">
        <f t="shared" si="0"/>
        <v>11.961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19.95</v>
      </c>
      <c r="H67" s="51">
        <f>G67+H66</f>
        <v>40.18</v>
      </c>
      <c r="I67" s="51">
        <f t="shared" ref="I67:P67" si="1">H67+I66</f>
        <v>54.18</v>
      </c>
      <c r="J67" s="51">
        <f t="shared" si="1"/>
        <v>54.74</v>
      </c>
      <c r="K67" s="51">
        <f t="shared" si="1"/>
        <v>54.74</v>
      </c>
      <c r="L67" s="51">
        <f t="shared" si="1"/>
        <v>54.84</v>
      </c>
      <c r="M67" s="51">
        <f t="shared" si="1"/>
        <v>54.84</v>
      </c>
      <c r="N67" s="51">
        <f t="shared" si="1"/>
        <v>56.607000000000006</v>
      </c>
      <c r="O67" s="51">
        <f t="shared" si="1"/>
        <v>68.568000000000012</v>
      </c>
      <c r="P67" s="51">
        <f t="shared" si="1"/>
        <v>88.068000000000012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19.95</v>
      </c>
      <c r="H68" s="51">
        <f t="shared" ref="H68:P68" si="2">H14+H15+H16+H17+H21+H24+H26+H27+H28+H29+H30+H31+H32+H34+H35+H36+H37+H41+H42+H51+H54+H57+H60+H61+H63+H64+H65</f>
        <v>20.23</v>
      </c>
      <c r="I68" s="51">
        <f t="shared" si="2"/>
        <v>20.552</v>
      </c>
      <c r="J68" s="51">
        <f t="shared" si="2"/>
        <v>24.358000000000001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4.3570000000000002</v>
      </c>
      <c r="O68" s="51">
        <f t="shared" si="2"/>
        <v>29.960999999999999</v>
      </c>
      <c r="P68" s="51">
        <f t="shared" si="2"/>
        <v>24.52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19.95</v>
      </c>
      <c r="H69" s="51">
        <f>G69+H68</f>
        <v>40.18</v>
      </c>
      <c r="I69" s="51">
        <f t="shared" ref="I69:P69" si="3">H69+I68</f>
        <v>60.731999999999999</v>
      </c>
      <c r="J69" s="51">
        <f t="shared" si="3"/>
        <v>85.09</v>
      </c>
      <c r="K69" s="51">
        <f t="shared" si="3"/>
        <v>85.09</v>
      </c>
      <c r="L69" s="51">
        <f t="shared" si="3"/>
        <v>85.19</v>
      </c>
      <c r="M69" s="51">
        <f t="shared" si="3"/>
        <v>85.19</v>
      </c>
      <c r="N69" s="51">
        <f t="shared" si="3"/>
        <v>89.546999999999997</v>
      </c>
      <c r="O69" s="51">
        <f t="shared" si="3"/>
        <v>119.508</v>
      </c>
      <c r="P69" s="51">
        <f t="shared" si="3"/>
        <v>144.02799999999999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19.95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20.23</v>
      </c>
      <c r="I70" s="51">
        <f t="shared" si="4"/>
        <v>20.552</v>
      </c>
      <c r="J70" s="51">
        <f t="shared" si="4"/>
        <v>25.058</v>
      </c>
      <c r="K70" s="51">
        <f t="shared" si="4"/>
        <v>20.387</v>
      </c>
      <c r="L70" s="51">
        <f t="shared" si="4"/>
        <v>23.730000000000004</v>
      </c>
      <c r="M70" s="51">
        <f t="shared" si="4"/>
        <v>27.683000000000003</v>
      </c>
      <c r="N70" s="51">
        <f t="shared" si="4"/>
        <v>16.448</v>
      </c>
      <c r="O70" s="51">
        <f t="shared" si="4"/>
        <v>35.795999999999999</v>
      </c>
      <c r="P70" s="51">
        <f t="shared" si="4"/>
        <v>28.552000000000003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19.95</v>
      </c>
      <c r="H71" s="51">
        <f>H70+G71</f>
        <v>40.18</v>
      </c>
      <c r="I71" s="51">
        <f t="shared" ref="I71:P71" si="5">I70+H71</f>
        <v>60.731999999999999</v>
      </c>
      <c r="J71" s="51">
        <f t="shared" si="5"/>
        <v>85.789999999999992</v>
      </c>
      <c r="K71" s="51">
        <f t="shared" si="5"/>
        <v>106.17699999999999</v>
      </c>
      <c r="L71" s="51">
        <f t="shared" si="5"/>
        <v>129.90699999999998</v>
      </c>
      <c r="M71" s="51">
        <f t="shared" si="5"/>
        <v>157.58999999999997</v>
      </c>
      <c r="N71" s="51">
        <f t="shared" si="5"/>
        <v>174.03799999999998</v>
      </c>
      <c r="O71" s="51">
        <f t="shared" si="5"/>
        <v>209.83399999999997</v>
      </c>
      <c r="P71" s="51">
        <f t="shared" si="5"/>
        <v>238.38599999999997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1.7670000000000001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1.7670000000000001</v>
      </c>
      <c r="O73" s="51">
        <f t="shared" si="7"/>
        <v>1.7670000000000001</v>
      </c>
      <c r="P73" s="51">
        <f t="shared" si="7"/>
        <v>1.7670000000000001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19.95</v>
      </c>
      <c r="H74" s="21">
        <f t="shared" ref="H74:P74" si="8">H34+H35+H36+H37+H41+H42+H54+H57+H60</f>
        <v>20.23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1.7670000000000001</v>
      </c>
      <c r="O74" s="21">
        <f t="shared" si="8"/>
        <v>1.9609999999999999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19.95</v>
      </c>
      <c r="H75" s="21">
        <f>H74+G75</f>
        <v>40.18</v>
      </c>
      <c r="I75" s="21">
        <f t="shared" ref="I75:P75" si="9">I74+H75</f>
        <v>40.18</v>
      </c>
      <c r="J75" s="21">
        <f t="shared" si="9"/>
        <v>40.19</v>
      </c>
      <c r="K75" s="21">
        <f t="shared" si="9"/>
        <v>40.19</v>
      </c>
      <c r="L75" s="21">
        <f t="shared" si="9"/>
        <v>40.29</v>
      </c>
      <c r="M75" s="21">
        <f t="shared" si="9"/>
        <v>40.29</v>
      </c>
      <c r="N75" s="21">
        <f t="shared" si="9"/>
        <v>42.057000000000002</v>
      </c>
      <c r="O75" s="21">
        <f t="shared" si="9"/>
        <v>44.018000000000001</v>
      </c>
      <c r="P75" s="21">
        <f t="shared" si="9"/>
        <v>44.018000000000001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19.95</v>
      </c>
      <c r="H76" s="21">
        <f t="shared" ref="H76:P76" si="10">H34+H35+H36+H37+H41+H42+H51+H54+H57+H60+H61</f>
        <v>20.23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4.3570000000000002</v>
      </c>
      <c r="O76" s="21">
        <f t="shared" si="10"/>
        <v>1.9609999999999999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19.95</v>
      </c>
      <c r="H77" s="21">
        <f>G77+H76</f>
        <v>40.18</v>
      </c>
      <c r="I77" s="21">
        <f t="shared" ref="I77:P77" si="11">H77+I76</f>
        <v>40.18</v>
      </c>
      <c r="J77" s="21">
        <f t="shared" si="11"/>
        <v>40.19</v>
      </c>
      <c r="K77" s="21">
        <f t="shared" si="11"/>
        <v>40.19</v>
      </c>
      <c r="L77" s="21">
        <f t="shared" si="11"/>
        <v>40.29</v>
      </c>
      <c r="M77" s="21">
        <f t="shared" si="11"/>
        <v>40.29</v>
      </c>
      <c r="N77" s="21">
        <f t="shared" si="11"/>
        <v>44.646999999999998</v>
      </c>
      <c r="O77" s="21">
        <f t="shared" si="11"/>
        <v>46.607999999999997</v>
      </c>
      <c r="P77" s="21">
        <f t="shared" si="11"/>
        <v>46.607999999999997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19.95</v>
      </c>
      <c r="H78" s="21">
        <f t="shared" ref="H78:P78" si="12">SUM(H34:H61)</f>
        <v>20.23</v>
      </c>
      <c r="I78" s="21">
        <f t="shared" si="12"/>
        <v>0</v>
      </c>
      <c r="J78" s="21">
        <f t="shared" si="12"/>
        <v>0.01</v>
      </c>
      <c r="K78" s="21">
        <f t="shared" si="12"/>
        <v>1.2669999999999999</v>
      </c>
      <c r="L78" s="21">
        <f t="shared" si="12"/>
        <v>0.38</v>
      </c>
      <c r="M78" s="21">
        <f t="shared" si="12"/>
        <v>16.283000000000001</v>
      </c>
      <c r="N78" s="21">
        <f t="shared" si="12"/>
        <v>13.047999999999998</v>
      </c>
      <c r="O78" s="21">
        <f t="shared" si="12"/>
        <v>6.1210000000000004</v>
      </c>
      <c r="P78" s="21">
        <f t="shared" si="12"/>
        <v>4.032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19.95</v>
      </c>
      <c r="H79" s="21">
        <f>G79+H78</f>
        <v>40.18</v>
      </c>
      <c r="I79" s="21">
        <f t="shared" ref="I79:P79" si="13">H79+I78</f>
        <v>40.18</v>
      </c>
      <c r="J79" s="21">
        <f t="shared" si="13"/>
        <v>40.19</v>
      </c>
      <c r="K79" s="21">
        <f t="shared" si="13"/>
        <v>41.457000000000001</v>
      </c>
      <c r="L79" s="21">
        <f t="shared" si="13"/>
        <v>41.837000000000003</v>
      </c>
      <c r="M79" s="21">
        <f t="shared" si="13"/>
        <v>58.120000000000005</v>
      </c>
      <c r="N79" s="21">
        <f t="shared" si="13"/>
        <v>71.168000000000006</v>
      </c>
      <c r="O79" s="21">
        <f t="shared" si="13"/>
        <v>77.289000000000001</v>
      </c>
      <c r="P79" s="21">
        <f t="shared" si="13"/>
        <v>81.320999999999998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1.7670000000000001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7" zoomScale="70" zoomScaleNormal="80" zoomScaleSheetLayoutView="70" workbookViewId="0">
      <selection activeCell="Q57" sqref="Q1:U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1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3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2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2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5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3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191</v>
      </c>
      <c r="F11" s="10"/>
      <c r="G11" s="10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29" t="s">
        <v>13</v>
      </c>
      <c r="H12" s="130"/>
      <c r="I12" s="130"/>
      <c r="J12" s="130"/>
      <c r="K12" s="130"/>
      <c r="L12" s="130"/>
      <c r="M12" s="130"/>
      <c r="N12" s="130"/>
      <c r="O12" s="130"/>
      <c r="P12" s="131"/>
    </row>
    <row r="13" spans="1:16" ht="46.5" customHeight="1" thickBot="1">
      <c r="A13" s="122"/>
      <c r="B13" s="124"/>
      <c r="C13" s="126"/>
      <c r="D13" s="122"/>
      <c r="E13" s="122"/>
      <c r="F13" s="128"/>
      <c r="G13" s="12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3.1549999999999998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9.4640000000000004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0.36299999999999999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1.7090000000000001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0.7</v>
      </c>
      <c r="K19" s="22">
        <v>1.5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6.53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18.600000000000001</v>
      </c>
      <c r="L23" s="21">
        <v>14.64</v>
      </c>
      <c r="M23" s="21">
        <v>13.5</v>
      </c>
      <c r="N23" s="21">
        <v>3.9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70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6.29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2.56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0.49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0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5.35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20.3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4.5999999999999996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0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5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1.1359999999999999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1.4950000000000001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70"/>
      <c r="H42" s="92"/>
      <c r="I42" s="92"/>
      <c r="J42" s="92"/>
      <c r="K42" s="92"/>
      <c r="L42" s="92"/>
      <c r="M42" s="92"/>
      <c r="N42" s="21">
        <v>0.33600000000000002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70"/>
      <c r="H43" s="92"/>
      <c r="I43" s="92"/>
      <c r="J43" s="92"/>
      <c r="K43" s="92"/>
      <c r="L43" s="92"/>
      <c r="M43" s="92">
        <v>0.44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70"/>
      <c r="H44" s="92"/>
      <c r="I44" s="92"/>
      <c r="J44" s="92"/>
      <c r="K44" s="92"/>
      <c r="L44" s="92"/>
      <c r="M44" s="92">
        <v>1.383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70"/>
      <c r="H45" s="92"/>
      <c r="I45" s="92"/>
      <c r="J45" s="92"/>
      <c r="K45" s="92"/>
      <c r="L45" s="92"/>
      <c r="M45" s="92"/>
      <c r="N45" s="21">
        <v>3.6720000000000002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70"/>
      <c r="H46" s="92"/>
      <c r="I46" s="92"/>
      <c r="J46" s="92"/>
      <c r="K46" s="92"/>
      <c r="L46" s="92"/>
      <c r="M46" s="92">
        <v>0.91200000000000003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70"/>
      <c r="H47" s="92"/>
      <c r="I47" s="92"/>
      <c r="J47" s="92"/>
      <c r="K47" s="92"/>
      <c r="L47" s="92"/>
      <c r="M47" s="92">
        <v>2.5499999999999998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70"/>
      <c r="H48" s="92"/>
      <c r="I48" s="92"/>
      <c r="J48" s="92"/>
      <c r="K48" s="92"/>
      <c r="L48" s="92"/>
      <c r="M48" s="92">
        <v>3.609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70"/>
      <c r="H49" s="92"/>
      <c r="I49" s="92"/>
      <c r="J49" s="92"/>
      <c r="K49" s="92"/>
      <c r="L49" s="92"/>
      <c r="M49" s="92"/>
      <c r="N49" s="21">
        <v>0.20100000000000001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70"/>
      <c r="H50" s="92"/>
      <c r="I50" s="93"/>
      <c r="J50" s="92"/>
      <c r="K50" s="92"/>
      <c r="L50" s="92"/>
      <c r="M50" s="92"/>
      <c r="N50" s="21"/>
      <c r="O50" s="92"/>
      <c r="P50" s="21">
        <v>1.544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1.5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70"/>
      <c r="H52" s="92"/>
      <c r="I52" s="92"/>
      <c r="J52" s="92"/>
      <c r="K52" s="92"/>
      <c r="L52" s="92"/>
      <c r="M52" s="92">
        <v>3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0.19700000000000001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1.05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3.94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0.3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1.53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77"/>
      <c r="H59" s="22"/>
      <c r="I59" s="22"/>
      <c r="J59" s="22"/>
      <c r="K59" s="22"/>
      <c r="L59" s="22"/>
      <c r="M59" s="22">
        <v>1.1499999999999999</v>
      </c>
      <c r="N59" s="22">
        <v>0.2</v>
      </c>
      <c r="O59" s="22">
        <v>0.67</v>
      </c>
      <c r="P59" s="22">
        <v>0.85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0.85399999999999998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70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68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68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20.3</v>
      </c>
      <c r="H66" s="51">
        <f t="shared" ref="H66:P66" si="0">H24+H26+H34+H35+H36+H37+H41+H42+H54+H57+H60+H63+H64</f>
        <v>4.5999999999999996</v>
      </c>
      <c r="I66" s="51">
        <f t="shared" si="0"/>
        <v>14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1.8310000000000002</v>
      </c>
      <c r="O66" s="51">
        <f t="shared" si="0"/>
        <v>11.904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20.3</v>
      </c>
      <c r="H67" s="51">
        <f>G67+H66</f>
        <v>24.9</v>
      </c>
      <c r="I67" s="51">
        <f t="shared" ref="I67:P67" si="1">H67+I66</f>
        <v>38.9</v>
      </c>
      <c r="J67" s="51">
        <f t="shared" si="1"/>
        <v>39.46</v>
      </c>
      <c r="K67" s="51">
        <f t="shared" si="1"/>
        <v>39.46</v>
      </c>
      <c r="L67" s="51">
        <f t="shared" si="1"/>
        <v>39.56</v>
      </c>
      <c r="M67" s="51">
        <f t="shared" si="1"/>
        <v>39.56</v>
      </c>
      <c r="N67" s="51">
        <f t="shared" si="1"/>
        <v>41.391000000000005</v>
      </c>
      <c r="O67" s="51">
        <f t="shared" si="1"/>
        <v>53.295000000000002</v>
      </c>
      <c r="P67" s="51">
        <f t="shared" si="1"/>
        <v>72.795000000000002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20.3</v>
      </c>
      <c r="H68" s="51">
        <f t="shared" ref="H68:P68" si="2">H14+H15+H16+H17+H21+H24+H26+H27+H28+H29+H30+H31+H32+H34+H35+H36+H37+H41+H42+H51+H54+H57+H60+H61+H63+H64+H65</f>
        <v>4.5999999999999996</v>
      </c>
      <c r="I68" s="51">
        <f t="shared" si="2"/>
        <v>21.952999999999999</v>
      </c>
      <c r="J68" s="51">
        <f t="shared" si="2"/>
        <v>17.829000000000001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4.3310000000000004</v>
      </c>
      <c r="O68" s="51">
        <f t="shared" si="2"/>
        <v>29.904</v>
      </c>
      <c r="P68" s="51">
        <f t="shared" si="2"/>
        <v>24.85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20.3</v>
      </c>
      <c r="H69" s="51">
        <f>G69+H68</f>
        <v>24.9</v>
      </c>
      <c r="I69" s="51">
        <f t="shared" ref="I69:P69" si="3">H69+I68</f>
        <v>46.852999999999994</v>
      </c>
      <c r="J69" s="51">
        <f t="shared" si="3"/>
        <v>64.681999999999988</v>
      </c>
      <c r="K69" s="51">
        <f t="shared" si="3"/>
        <v>64.681999999999988</v>
      </c>
      <c r="L69" s="51">
        <f t="shared" si="3"/>
        <v>64.781999999999982</v>
      </c>
      <c r="M69" s="51">
        <f t="shared" si="3"/>
        <v>64.781999999999982</v>
      </c>
      <c r="N69" s="51">
        <f t="shared" si="3"/>
        <v>69.112999999999985</v>
      </c>
      <c r="O69" s="51">
        <f t="shared" si="3"/>
        <v>99.016999999999982</v>
      </c>
      <c r="P69" s="51">
        <f t="shared" si="3"/>
        <v>123.86699999999999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20.3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4.5999999999999996</v>
      </c>
      <c r="I70" s="51">
        <f t="shared" si="4"/>
        <v>21.952999999999999</v>
      </c>
      <c r="J70" s="51">
        <f t="shared" si="4"/>
        <v>18.529</v>
      </c>
      <c r="K70" s="51">
        <f t="shared" si="4"/>
        <v>21.433</v>
      </c>
      <c r="L70" s="51">
        <f t="shared" si="4"/>
        <v>23.070000000000004</v>
      </c>
      <c r="M70" s="51">
        <f t="shared" si="4"/>
        <v>30.244</v>
      </c>
      <c r="N70" s="51">
        <f t="shared" si="4"/>
        <v>17.303999999999998</v>
      </c>
      <c r="O70" s="51">
        <f t="shared" si="4"/>
        <v>36.222999999999999</v>
      </c>
      <c r="P70" s="51">
        <f t="shared" si="4"/>
        <v>28.774000000000004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20.3</v>
      </c>
      <c r="H71" s="51">
        <f>H70+G71</f>
        <v>24.9</v>
      </c>
      <c r="I71" s="51">
        <f t="shared" ref="I71:P71" si="5">I70+H71</f>
        <v>46.852999999999994</v>
      </c>
      <c r="J71" s="51">
        <f t="shared" si="5"/>
        <v>65.381999999999991</v>
      </c>
      <c r="K71" s="51">
        <f t="shared" si="5"/>
        <v>86.814999999999998</v>
      </c>
      <c r="L71" s="51">
        <f t="shared" si="5"/>
        <v>109.88500000000001</v>
      </c>
      <c r="M71" s="51">
        <f t="shared" si="5"/>
        <v>140.12900000000002</v>
      </c>
      <c r="N71" s="51">
        <f t="shared" si="5"/>
        <v>157.43300000000002</v>
      </c>
      <c r="O71" s="51">
        <f t="shared" si="5"/>
        <v>193.65600000000001</v>
      </c>
      <c r="P71" s="51">
        <f t="shared" si="5"/>
        <v>222.43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1.8310000000000002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1.8310000000000002</v>
      </c>
      <c r="O73" s="51">
        <f t="shared" si="7"/>
        <v>1.8310000000000002</v>
      </c>
      <c r="P73" s="51">
        <f t="shared" si="7"/>
        <v>1.8310000000000002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20.3</v>
      </c>
      <c r="H74" s="21">
        <f t="shared" ref="H74:P74" si="8">H34+H35+H36+H37+H41+H42+H54+H57+H60</f>
        <v>4.5999999999999996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1.8310000000000002</v>
      </c>
      <c r="O74" s="21">
        <f t="shared" si="8"/>
        <v>1.9039999999999999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20.3</v>
      </c>
      <c r="H75" s="21">
        <f>H74+G75</f>
        <v>24.9</v>
      </c>
      <c r="I75" s="21">
        <f t="shared" ref="I75:P75" si="9">I74+H75</f>
        <v>24.9</v>
      </c>
      <c r="J75" s="21">
        <f t="shared" si="9"/>
        <v>24.91</v>
      </c>
      <c r="K75" s="21">
        <f t="shared" si="9"/>
        <v>24.91</v>
      </c>
      <c r="L75" s="21">
        <f t="shared" si="9"/>
        <v>25.01</v>
      </c>
      <c r="M75" s="21">
        <f t="shared" si="9"/>
        <v>25.01</v>
      </c>
      <c r="N75" s="21">
        <f t="shared" si="9"/>
        <v>26.841000000000001</v>
      </c>
      <c r="O75" s="21">
        <f t="shared" si="9"/>
        <v>28.745000000000001</v>
      </c>
      <c r="P75" s="21">
        <f t="shared" si="9"/>
        <v>28.745000000000001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20.3</v>
      </c>
      <c r="H76" s="21">
        <f t="shared" ref="H76:P76" si="10">H34+H35+H36+H37+H41+H42+H51+H54+H57+H60+H61</f>
        <v>4.5999999999999996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4.3310000000000004</v>
      </c>
      <c r="O76" s="21">
        <f t="shared" si="10"/>
        <v>1.9039999999999999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20.3</v>
      </c>
      <c r="H77" s="21">
        <f>G77+H76</f>
        <v>24.9</v>
      </c>
      <c r="I77" s="21">
        <f t="shared" ref="I77:P77" si="11">H77+I76</f>
        <v>24.9</v>
      </c>
      <c r="J77" s="21">
        <f t="shared" si="11"/>
        <v>24.91</v>
      </c>
      <c r="K77" s="21">
        <f t="shared" si="11"/>
        <v>24.91</v>
      </c>
      <c r="L77" s="21">
        <f t="shared" si="11"/>
        <v>25.01</v>
      </c>
      <c r="M77" s="21">
        <f t="shared" si="11"/>
        <v>25.01</v>
      </c>
      <c r="N77" s="21">
        <f t="shared" si="11"/>
        <v>29.341000000000001</v>
      </c>
      <c r="O77" s="21">
        <f t="shared" si="11"/>
        <v>31.245000000000001</v>
      </c>
      <c r="P77" s="21">
        <f t="shared" si="11"/>
        <v>31.245000000000001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20.3</v>
      </c>
      <c r="H78" s="21">
        <f t="shared" ref="H78:P78" si="12">SUM(H34:H61)</f>
        <v>4.5999999999999996</v>
      </c>
      <c r="I78" s="21">
        <f t="shared" si="12"/>
        <v>0</v>
      </c>
      <c r="J78" s="21">
        <f t="shared" si="12"/>
        <v>0.01</v>
      </c>
      <c r="K78" s="21">
        <f t="shared" si="12"/>
        <v>1.333</v>
      </c>
      <c r="L78" s="21">
        <f t="shared" si="12"/>
        <v>0.4</v>
      </c>
      <c r="M78" s="21">
        <f t="shared" si="12"/>
        <v>16.744</v>
      </c>
      <c r="N78" s="21">
        <f t="shared" si="12"/>
        <v>13.404</v>
      </c>
      <c r="O78" s="21">
        <f t="shared" si="12"/>
        <v>6.5140000000000002</v>
      </c>
      <c r="P78" s="21">
        <f t="shared" si="12"/>
        <v>3.9239999999999999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20.3</v>
      </c>
      <c r="H79" s="21">
        <f>G79+H78</f>
        <v>24.9</v>
      </c>
      <c r="I79" s="21">
        <f t="shared" ref="I79:P79" si="13">H79+I78</f>
        <v>24.9</v>
      </c>
      <c r="J79" s="21">
        <f t="shared" si="13"/>
        <v>24.91</v>
      </c>
      <c r="K79" s="21">
        <f t="shared" si="13"/>
        <v>26.242999999999999</v>
      </c>
      <c r="L79" s="21">
        <f t="shared" si="13"/>
        <v>26.642999999999997</v>
      </c>
      <c r="M79" s="21">
        <f t="shared" si="13"/>
        <v>43.387</v>
      </c>
      <c r="N79" s="21">
        <f t="shared" si="13"/>
        <v>56.790999999999997</v>
      </c>
      <c r="O79" s="21">
        <f t="shared" si="13"/>
        <v>63.305</v>
      </c>
      <c r="P79" s="21">
        <f t="shared" si="13"/>
        <v>67.228999999999999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1.8310000000000002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6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6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6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6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6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6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6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6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6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6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6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6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6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6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6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6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6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6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6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6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6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6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6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6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6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6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6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6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6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6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6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6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6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6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6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6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6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6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6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6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6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6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6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6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6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6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6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6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6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6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6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6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6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6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6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6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6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6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6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6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6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6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6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6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6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6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6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6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6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6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6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6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6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6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6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6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6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6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6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6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6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6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6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6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6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6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6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6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6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6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6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6" zoomScale="60" zoomScaleNormal="80" workbookViewId="0">
      <selection activeCell="Q56" sqref="Q1:W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181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0.96699999999999997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9.1940000000000008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0.45100000000000001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1.4870000000000001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0.6</v>
      </c>
      <c r="K19" s="22">
        <v>1.5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6.54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18.600000000000001</v>
      </c>
      <c r="L23" s="21">
        <v>14.64</v>
      </c>
      <c r="M23" s="21">
        <v>13.5</v>
      </c>
      <c r="N23" s="21">
        <v>3.9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7.17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3.48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0.66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0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5.36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19.2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0.1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16.55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5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1.5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1.4350000000000001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0.33700000000000002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0.46700000000000003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1.41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3.8759999999999999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0.90800000000000003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2.722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3.6720000000000002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0.217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1.544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1.06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3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0.24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1.08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3.89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0.3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1.38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1.33</v>
      </c>
      <c r="N59" s="22">
        <v>0.22</v>
      </c>
      <c r="O59" s="22">
        <v>0.67</v>
      </c>
      <c r="P59" s="22">
        <v>0.85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0.73199999999999998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19.2</v>
      </c>
      <c r="H66" s="51">
        <f t="shared" ref="H66:P66" si="0">H24+H26+H34+H35+H36+H37+H41+H42+H54+H57+H60+H63+H64</f>
        <v>0.1</v>
      </c>
      <c r="I66" s="51">
        <f t="shared" si="0"/>
        <v>30.55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1.772</v>
      </c>
      <c r="O66" s="51">
        <f t="shared" si="0"/>
        <v>11.811999999999999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19.2</v>
      </c>
      <c r="H67" s="51">
        <f>G67+H66</f>
        <v>19.3</v>
      </c>
      <c r="I67" s="51">
        <f t="shared" ref="I67:P67" si="1">H67+I66</f>
        <v>49.85</v>
      </c>
      <c r="J67" s="51">
        <f t="shared" si="1"/>
        <v>50.410000000000004</v>
      </c>
      <c r="K67" s="51">
        <f t="shared" si="1"/>
        <v>50.410000000000004</v>
      </c>
      <c r="L67" s="51">
        <f t="shared" si="1"/>
        <v>50.510000000000005</v>
      </c>
      <c r="M67" s="51">
        <f t="shared" si="1"/>
        <v>50.510000000000005</v>
      </c>
      <c r="N67" s="51">
        <f t="shared" si="1"/>
        <v>52.282000000000004</v>
      </c>
      <c r="O67" s="51">
        <f t="shared" si="1"/>
        <v>64.094000000000008</v>
      </c>
      <c r="P67" s="51">
        <f t="shared" si="1"/>
        <v>83.594000000000008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19.2</v>
      </c>
      <c r="H68" s="51">
        <f t="shared" ref="H68:P68" si="2">H14+H15+H16+H17+H21+H24+H26+H27+H28+H29+H30+H31+H32+H34+H35+H36+H37+H41+H42+H51+H54+H57+H60+H61+H63+H64+H65</f>
        <v>0.1</v>
      </c>
      <c r="I68" s="51">
        <f t="shared" si="2"/>
        <v>39.471000000000004</v>
      </c>
      <c r="J68" s="51">
        <f t="shared" si="2"/>
        <v>16.461000000000002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3.8319999999999999</v>
      </c>
      <c r="O68" s="51">
        <f t="shared" si="2"/>
        <v>29.811999999999998</v>
      </c>
      <c r="P68" s="51">
        <f t="shared" si="2"/>
        <v>24.86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19.2</v>
      </c>
      <c r="H69" s="51">
        <f>G69+H68</f>
        <v>19.3</v>
      </c>
      <c r="I69" s="51">
        <f t="shared" ref="I69:P69" si="3">H69+I68</f>
        <v>58.771000000000001</v>
      </c>
      <c r="J69" s="51">
        <f t="shared" si="3"/>
        <v>75.231999999999999</v>
      </c>
      <c r="K69" s="51">
        <f t="shared" si="3"/>
        <v>75.231999999999999</v>
      </c>
      <c r="L69" s="51">
        <f t="shared" si="3"/>
        <v>75.331999999999994</v>
      </c>
      <c r="M69" s="51">
        <f t="shared" si="3"/>
        <v>75.331999999999994</v>
      </c>
      <c r="N69" s="51">
        <f t="shared" si="3"/>
        <v>79.163999999999987</v>
      </c>
      <c r="O69" s="51">
        <f t="shared" si="3"/>
        <v>108.97599999999998</v>
      </c>
      <c r="P69" s="51">
        <f t="shared" si="3"/>
        <v>133.83599999999998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19.2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0.1</v>
      </c>
      <c r="I70" s="51">
        <f t="shared" si="4"/>
        <v>39.471000000000004</v>
      </c>
      <c r="J70" s="51">
        <f t="shared" si="4"/>
        <v>17.061000000000003</v>
      </c>
      <c r="K70" s="51">
        <f t="shared" si="4"/>
        <v>21.84</v>
      </c>
      <c r="L70" s="51">
        <f t="shared" si="4"/>
        <v>23.080000000000002</v>
      </c>
      <c r="M70" s="51">
        <f t="shared" si="4"/>
        <v>30.709000000000003</v>
      </c>
      <c r="N70" s="51">
        <f t="shared" si="4"/>
        <v>17.045000000000002</v>
      </c>
      <c r="O70" s="51">
        <f t="shared" si="4"/>
        <v>35.859000000000002</v>
      </c>
      <c r="P70" s="51">
        <f t="shared" si="4"/>
        <v>28.634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19.2</v>
      </c>
      <c r="H71" s="51">
        <f>H70+G71</f>
        <v>19.3</v>
      </c>
      <c r="I71" s="51">
        <f t="shared" ref="I71:P71" si="5">I70+H71</f>
        <v>58.771000000000001</v>
      </c>
      <c r="J71" s="51">
        <f t="shared" si="5"/>
        <v>75.832000000000008</v>
      </c>
      <c r="K71" s="51">
        <f t="shared" si="5"/>
        <v>97.672000000000011</v>
      </c>
      <c r="L71" s="51">
        <f t="shared" si="5"/>
        <v>120.75200000000001</v>
      </c>
      <c r="M71" s="51">
        <f t="shared" si="5"/>
        <v>151.46100000000001</v>
      </c>
      <c r="N71" s="51">
        <f t="shared" si="5"/>
        <v>168.50600000000003</v>
      </c>
      <c r="O71" s="51">
        <f t="shared" si="5"/>
        <v>204.36500000000004</v>
      </c>
      <c r="P71" s="51">
        <f t="shared" si="5"/>
        <v>232.99900000000002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1.772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1.772</v>
      </c>
      <c r="O73" s="51">
        <f t="shared" si="7"/>
        <v>1.772</v>
      </c>
      <c r="P73" s="51">
        <f t="shared" si="7"/>
        <v>1.772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19.2</v>
      </c>
      <c r="H74" s="21">
        <f t="shared" ref="H74:P74" si="8">H34+H35+H36+H37+H41+H42+H54+H57+H60</f>
        <v>0.1</v>
      </c>
      <c r="I74" s="21">
        <f t="shared" si="8"/>
        <v>16.55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1.772</v>
      </c>
      <c r="O74" s="21">
        <f t="shared" si="8"/>
        <v>1.8120000000000001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19.2</v>
      </c>
      <c r="H75" s="21">
        <f>H74+G75</f>
        <v>19.3</v>
      </c>
      <c r="I75" s="21">
        <f t="shared" ref="I75:P75" si="9">I74+H75</f>
        <v>35.85</v>
      </c>
      <c r="J75" s="21">
        <f t="shared" si="9"/>
        <v>35.86</v>
      </c>
      <c r="K75" s="21">
        <f t="shared" si="9"/>
        <v>35.86</v>
      </c>
      <c r="L75" s="21">
        <f t="shared" si="9"/>
        <v>35.96</v>
      </c>
      <c r="M75" s="21">
        <f t="shared" si="9"/>
        <v>35.96</v>
      </c>
      <c r="N75" s="21">
        <f t="shared" si="9"/>
        <v>37.731999999999999</v>
      </c>
      <c r="O75" s="21">
        <f t="shared" si="9"/>
        <v>39.543999999999997</v>
      </c>
      <c r="P75" s="21">
        <f t="shared" si="9"/>
        <v>39.543999999999997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19.2</v>
      </c>
      <c r="H76" s="21">
        <f t="shared" ref="H76:P76" si="10">H34+H35+H36+H37+H41+H42+H51+H54+H57+H60+H61</f>
        <v>0.1</v>
      </c>
      <c r="I76" s="21">
        <f t="shared" si="10"/>
        <v>16.55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3.8319999999999999</v>
      </c>
      <c r="O76" s="21">
        <f t="shared" si="10"/>
        <v>1.8120000000000001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19.2</v>
      </c>
      <c r="H77" s="21">
        <f>G77+H76</f>
        <v>19.3</v>
      </c>
      <c r="I77" s="21">
        <f t="shared" ref="I77:P77" si="11">H77+I76</f>
        <v>35.85</v>
      </c>
      <c r="J77" s="21">
        <f t="shared" si="11"/>
        <v>35.86</v>
      </c>
      <c r="K77" s="21">
        <f t="shared" si="11"/>
        <v>35.86</v>
      </c>
      <c r="L77" s="21">
        <f t="shared" si="11"/>
        <v>35.96</v>
      </c>
      <c r="M77" s="21">
        <f t="shared" si="11"/>
        <v>35.96</v>
      </c>
      <c r="N77" s="21">
        <f t="shared" si="11"/>
        <v>39.792000000000002</v>
      </c>
      <c r="O77" s="21">
        <f t="shared" si="11"/>
        <v>41.603999999999999</v>
      </c>
      <c r="P77" s="21">
        <f t="shared" si="11"/>
        <v>41.603999999999999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19.2</v>
      </c>
      <c r="H78" s="21">
        <f t="shared" ref="H78:P78" si="12">SUM(H34:H61)</f>
        <v>0.1</v>
      </c>
      <c r="I78" s="21">
        <f t="shared" si="12"/>
        <v>16.55</v>
      </c>
      <c r="J78" s="21">
        <f t="shared" si="12"/>
        <v>0.01</v>
      </c>
      <c r="K78" s="21">
        <f t="shared" si="12"/>
        <v>1.74</v>
      </c>
      <c r="L78" s="21">
        <f t="shared" si="12"/>
        <v>0.4</v>
      </c>
      <c r="M78" s="21">
        <f t="shared" si="12"/>
        <v>17.209000000000003</v>
      </c>
      <c r="N78" s="21">
        <f t="shared" si="12"/>
        <v>13.145000000000001</v>
      </c>
      <c r="O78" s="21">
        <f t="shared" si="12"/>
        <v>6.3720000000000008</v>
      </c>
      <c r="P78" s="21">
        <f t="shared" si="12"/>
        <v>3.774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19.2</v>
      </c>
      <c r="H79" s="21">
        <f>G79+H78</f>
        <v>19.3</v>
      </c>
      <c r="I79" s="21">
        <f t="shared" ref="I79:P79" si="13">H79+I78</f>
        <v>35.85</v>
      </c>
      <c r="J79" s="21">
        <f t="shared" si="13"/>
        <v>35.86</v>
      </c>
      <c r="K79" s="21">
        <f t="shared" si="13"/>
        <v>37.6</v>
      </c>
      <c r="L79" s="21">
        <f t="shared" si="13"/>
        <v>38</v>
      </c>
      <c r="M79" s="21">
        <f t="shared" si="13"/>
        <v>55.209000000000003</v>
      </c>
      <c r="N79" s="21">
        <f t="shared" si="13"/>
        <v>68.353999999999999</v>
      </c>
      <c r="O79" s="21">
        <f t="shared" si="13"/>
        <v>74.725999999999999</v>
      </c>
      <c r="P79" s="21">
        <f t="shared" si="13"/>
        <v>78.5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1.772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9" zoomScale="60" zoomScaleNormal="80" workbookViewId="0">
      <selection activeCell="Q59" sqref="Q1:U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192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0.33700000000000002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5.2210000000000001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0.23100000000000001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1.321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0.7</v>
      </c>
      <c r="K19" s="22">
        <v>1.5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6.44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18.600000000000001</v>
      </c>
      <c r="L23" s="21">
        <v>14.64</v>
      </c>
      <c r="M23" s="21">
        <v>13.5</v>
      </c>
      <c r="N23" s="21">
        <v>3.9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5.1100000000000003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9.5399999999999991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0.372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0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5.35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20.73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17.22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5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1.387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1.429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0.28399999999999997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0.46200000000000002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1.427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3.9319999999999999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0.94699999999999995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2.8250000000000002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3.7330000000000001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0.23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1.5660000000000001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1.49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3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0.26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1.08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3.99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0.3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1.32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1.48</v>
      </c>
      <c r="N59" s="22">
        <v>0.22</v>
      </c>
      <c r="O59" s="22">
        <v>0.67</v>
      </c>
      <c r="P59" s="22">
        <v>0.94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0.63500000000000001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</v>
      </c>
      <c r="H66" s="51">
        <f t="shared" ref="H66:P66" si="0">H24+H26+H34+H35+H36+H37+H41+H42+H54+H57+H60+H63+H64</f>
        <v>20.73</v>
      </c>
      <c r="I66" s="51">
        <f t="shared" si="0"/>
        <v>31.22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1.7130000000000001</v>
      </c>
      <c r="O66" s="51">
        <f t="shared" si="0"/>
        <v>11.715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</v>
      </c>
      <c r="H67" s="51">
        <f>G67+H66</f>
        <v>21.73</v>
      </c>
      <c r="I67" s="51">
        <f t="shared" ref="I67:P67" si="1">H67+I66</f>
        <v>52.95</v>
      </c>
      <c r="J67" s="51">
        <f t="shared" si="1"/>
        <v>53.510000000000005</v>
      </c>
      <c r="K67" s="51">
        <f t="shared" si="1"/>
        <v>53.510000000000005</v>
      </c>
      <c r="L67" s="51">
        <f t="shared" si="1"/>
        <v>53.610000000000007</v>
      </c>
      <c r="M67" s="51">
        <f t="shared" si="1"/>
        <v>53.610000000000007</v>
      </c>
      <c r="N67" s="51">
        <f t="shared" si="1"/>
        <v>55.323000000000008</v>
      </c>
      <c r="O67" s="51">
        <f t="shared" si="1"/>
        <v>67.038000000000011</v>
      </c>
      <c r="P67" s="51">
        <f t="shared" si="1"/>
        <v>86.538000000000011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</v>
      </c>
      <c r="H68" s="51">
        <f t="shared" ref="H68:P68" si="2">H14+H15+H16+H17+H21+H24+H26+H27+H28+H29+H30+H31+H32+H34+H35+H36+H37+H41+H42+H51+H54+H57+H60+H61+H63+H64+H65</f>
        <v>20.73</v>
      </c>
      <c r="I68" s="51">
        <f t="shared" si="2"/>
        <v>37.861000000000004</v>
      </c>
      <c r="J68" s="51">
        <f t="shared" si="2"/>
        <v>17.630000000000003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4.2030000000000003</v>
      </c>
      <c r="O68" s="51">
        <f t="shared" si="2"/>
        <v>29.715</v>
      </c>
      <c r="P68" s="51">
        <f t="shared" si="2"/>
        <v>24.85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</v>
      </c>
      <c r="H69" s="51">
        <f>G69+H68</f>
        <v>21.73</v>
      </c>
      <c r="I69" s="51">
        <f t="shared" ref="I69:P69" si="3">H69+I68</f>
        <v>59.591000000000008</v>
      </c>
      <c r="J69" s="51">
        <f t="shared" si="3"/>
        <v>77.221000000000004</v>
      </c>
      <c r="K69" s="51">
        <f t="shared" si="3"/>
        <v>77.221000000000004</v>
      </c>
      <c r="L69" s="51">
        <f t="shared" si="3"/>
        <v>77.320999999999998</v>
      </c>
      <c r="M69" s="51">
        <f t="shared" si="3"/>
        <v>77.320999999999998</v>
      </c>
      <c r="N69" s="51">
        <f t="shared" si="3"/>
        <v>81.524000000000001</v>
      </c>
      <c r="O69" s="51">
        <f t="shared" si="3"/>
        <v>111.239</v>
      </c>
      <c r="P69" s="51">
        <f t="shared" si="3"/>
        <v>136.089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20.73</v>
      </c>
      <c r="I70" s="51">
        <f t="shared" si="4"/>
        <v>37.861000000000004</v>
      </c>
      <c r="J70" s="51">
        <f t="shared" si="4"/>
        <v>18.330000000000002</v>
      </c>
      <c r="K70" s="51">
        <f t="shared" si="4"/>
        <v>21.747000000000003</v>
      </c>
      <c r="L70" s="51">
        <f t="shared" si="4"/>
        <v>22.980000000000004</v>
      </c>
      <c r="M70" s="51">
        <f t="shared" si="4"/>
        <v>31.073999999999998</v>
      </c>
      <c r="N70" s="51">
        <f t="shared" si="4"/>
        <v>17.484999999999999</v>
      </c>
      <c r="O70" s="51">
        <f t="shared" si="4"/>
        <v>35.695999999999998</v>
      </c>
      <c r="P70" s="51">
        <f t="shared" si="4"/>
        <v>28.676000000000002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</v>
      </c>
      <c r="H71" s="51">
        <f>H70+G71</f>
        <v>21.73</v>
      </c>
      <c r="I71" s="51">
        <f t="shared" ref="I71:P71" si="5">I70+H71</f>
        <v>59.591000000000008</v>
      </c>
      <c r="J71" s="51">
        <f t="shared" si="5"/>
        <v>77.921000000000006</v>
      </c>
      <c r="K71" s="51">
        <f t="shared" si="5"/>
        <v>99.668000000000006</v>
      </c>
      <c r="L71" s="51">
        <f t="shared" si="5"/>
        <v>122.64800000000001</v>
      </c>
      <c r="M71" s="51">
        <f t="shared" si="5"/>
        <v>153.72200000000001</v>
      </c>
      <c r="N71" s="51">
        <f t="shared" si="5"/>
        <v>171.20699999999999</v>
      </c>
      <c r="O71" s="51">
        <f t="shared" si="5"/>
        <v>206.90299999999999</v>
      </c>
      <c r="P71" s="51">
        <f t="shared" si="5"/>
        <v>235.57900000000001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1.7130000000000001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1.7130000000000001</v>
      </c>
      <c r="O73" s="51">
        <f t="shared" si="7"/>
        <v>1.7130000000000001</v>
      </c>
      <c r="P73" s="51">
        <f t="shared" si="7"/>
        <v>1.7130000000000001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</v>
      </c>
      <c r="H74" s="21">
        <f t="shared" ref="H74:P74" si="8">H34+H35+H36+H37+H41+H42+H54+H57+H60</f>
        <v>20.73</v>
      </c>
      <c r="I74" s="21">
        <f t="shared" si="8"/>
        <v>17.22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1.7130000000000001</v>
      </c>
      <c r="O74" s="21">
        <f t="shared" si="8"/>
        <v>1.7150000000000001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</v>
      </c>
      <c r="H75" s="21">
        <f>H74+G75</f>
        <v>21.73</v>
      </c>
      <c r="I75" s="21">
        <f t="shared" ref="I75:P75" si="9">I74+H75</f>
        <v>38.950000000000003</v>
      </c>
      <c r="J75" s="21">
        <f t="shared" si="9"/>
        <v>38.96</v>
      </c>
      <c r="K75" s="21">
        <f t="shared" si="9"/>
        <v>38.96</v>
      </c>
      <c r="L75" s="21">
        <f t="shared" si="9"/>
        <v>39.06</v>
      </c>
      <c r="M75" s="21">
        <f t="shared" si="9"/>
        <v>39.06</v>
      </c>
      <c r="N75" s="21">
        <f t="shared" si="9"/>
        <v>40.773000000000003</v>
      </c>
      <c r="O75" s="21">
        <f t="shared" si="9"/>
        <v>42.488000000000007</v>
      </c>
      <c r="P75" s="21">
        <f t="shared" si="9"/>
        <v>42.488000000000007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</v>
      </c>
      <c r="H76" s="21">
        <f t="shared" ref="H76:P76" si="10">H34+H35+H36+H37+H41+H42+H51+H54+H57+H60+H61</f>
        <v>20.73</v>
      </c>
      <c r="I76" s="21">
        <f t="shared" si="10"/>
        <v>17.22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4.2030000000000003</v>
      </c>
      <c r="O76" s="21">
        <f t="shared" si="10"/>
        <v>1.7150000000000001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</v>
      </c>
      <c r="H77" s="21">
        <f>G77+H76</f>
        <v>21.73</v>
      </c>
      <c r="I77" s="21">
        <f t="shared" ref="I77:P77" si="11">H77+I76</f>
        <v>38.950000000000003</v>
      </c>
      <c r="J77" s="21">
        <f t="shared" si="11"/>
        <v>38.96</v>
      </c>
      <c r="K77" s="21">
        <f t="shared" si="11"/>
        <v>38.96</v>
      </c>
      <c r="L77" s="21">
        <f t="shared" si="11"/>
        <v>39.06</v>
      </c>
      <c r="M77" s="21">
        <f t="shared" si="11"/>
        <v>39.06</v>
      </c>
      <c r="N77" s="21">
        <f t="shared" si="11"/>
        <v>43.263000000000005</v>
      </c>
      <c r="O77" s="21">
        <f t="shared" si="11"/>
        <v>44.978000000000009</v>
      </c>
      <c r="P77" s="21">
        <f t="shared" si="11"/>
        <v>44.978000000000009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</v>
      </c>
      <c r="H78" s="21">
        <f t="shared" ref="H78:P78" si="12">SUM(H34:H61)</f>
        <v>20.73</v>
      </c>
      <c r="I78" s="21">
        <f t="shared" si="12"/>
        <v>17.22</v>
      </c>
      <c r="J78" s="21">
        <f t="shared" si="12"/>
        <v>0.01</v>
      </c>
      <c r="K78" s="21">
        <f t="shared" si="12"/>
        <v>1.647</v>
      </c>
      <c r="L78" s="21">
        <f t="shared" si="12"/>
        <v>0.4</v>
      </c>
      <c r="M78" s="21">
        <f t="shared" si="12"/>
        <v>17.574000000000002</v>
      </c>
      <c r="N78" s="21">
        <f t="shared" si="12"/>
        <v>13.585000000000001</v>
      </c>
      <c r="O78" s="21">
        <f t="shared" si="12"/>
        <v>6.375</v>
      </c>
      <c r="P78" s="21">
        <f t="shared" si="12"/>
        <v>3.8260000000000001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</v>
      </c>
      <c r="H79" s="21">
        <f>G79+H78</f>
        <v>21.73</v>
      </c>
      <c r="I79" s="21">
        <f t="shared" ref="I79:P79" si="13">H79+I78</f>
        <v>38.950000000000003</v>
      </c>
      <c r="J79" s="21">
        <f t="shared" si="13"/>
        <v>38.96</v>
      </c>
      <c r="K79" s="21">
        <f t="shared" si="13"/>
        <v>40.606999999999999</v>
      </c>
      <c r="L79" s="21">
        <f t="shared" si="13"/>
        <v>41.006999999999998</v>
      </c>
      <c r="M79" s="21">
        <f t="shared" si="13"/>
        <v>58.581000000000003</v>
      </c>
      <c r="N79" s="21">
        <f t="shared" si="13"/>
        <v>72.165999999999997</v>
      </c>
      <c r="O79" s="21">
        <f t="shared" si="13"/>
        <v>78.540999999999997</v>
      </c>
      <c r="P79" s="21">
        <f t="shared" si="13"/>
        <v>82.36699999999999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1.7130000000000001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60" zoomScale="70" zoomScaleNormal="80" zoomScaleSheetLayoutView="70" workbookViewId="0">
      <selection activeCell="Q60" sqref="Q1:U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193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0.28499999999999998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2.8290000000000002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0.40699999999999997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1.452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0.6</v>
      </c>
      <c r="K19" s="22">
        <v>1.4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6.43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18.600000000000001</v>
      </c>
      <c r="L23" s="21">
        <v>14.64</v>
      </c>
      <c r="M23" s="21">
        <v>13.5</v>
      </c>
      <c r="N23" s="21">
        <v>3.9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7.05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8.0299999999999994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0.12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0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5.33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0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20.7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17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5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0.99199999999999999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1.429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0.26300000000000001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0.45900000000000002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1.4219999999999999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3.871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0.97299999999999998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2.8340000000000001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3.77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0.23899999999999999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1.573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1.9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3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0.21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1.06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3.99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0.3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1.32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1.32</v>
      </c>
      <c r="N59" s="22">
        <v>0.19</v>
      </c>
      <c r="O59" s="22">
        <v>0.67</v>
      </c>
      <c r="P59" s="22">
        <v>0.94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0.78600000000000003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0</v>
      </c>
      <c r="H66" s="51">
        <f t="shared" ref="H66:P66" si="0">H24+H26+H34+H35+H36+H37+H41+H42+H54+H57+H60+H63+H64</f>
        <v>20.7</v>
      </c>
      <c r="I66" s="51">
        <f t="shared" si="0"/>
        <v>31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1.6920000000000002</v>
      </c>
      <c r="O66" s="51">
        <f t="shared" si="0"/>
        <v>11.846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0</v>
      </c>
      <c r="H67" s="51">
        <f>G67+H66</f>
        <v>20.7</v>
      </c>
      <c r="I67" s="51">
        <f t="shared" ref="I67:P67" si="1">H67+I66</f>
        <v>51.7</v>
      </c>
      <c r="J67" s="51">
        <f t="shared" si="1"/>
        <v>52.260000000000005</v>
      </c>
      <c r="K67" s="51">
        <f t="shared" si="1"/>
        <v>52.260000000000005</v>
      </c>
      <c r="L67" s="51">
        <f t="shared" si="1"/>
        <v>52.360000000000007</v>
      </c>
      <c r="M67" s="51">
        <f t="shared" si="1"/>
        <v>52.360000000000007</v>
      </c>
      <c r="N67" s="51">
        <f t="shared" si="1"/>
        <v>54.052000000000007</v>
      </c>
      <c r="O67" s="51">
        <f t="shared" si="1"/>
        <v>65.89800000000001</v>
      </c>
      <c r="P67" s="51">
        <f t="shared" si="1"/>
        <v>85.39800000000001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0</v>
      </c>
      <c r="H68" s="51">
        <f t="shared" ref="H68:P68" si="2">H14+H15+H16+H17+H21+H24+H26+H27+H28+H29+H30+H31+H32+H34+H35+H36+H37+H41+H42+H51+H54+H57+H60+H61+H63+H64+H65</f>
        <v>20.7</v>
      </c>
      <c r="I68" s="51">
        <f t="shared" si="2"/>
        <v>39.757000000000005</v>
      </c>
      <c r="J68" s="51">
        <f t="shared" si="2"/>
        <v>13.423999999999999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4.5920000000000005</v>
      </c>
      <c r="O68" s="51">
        <f t="shared" si="2"/>
        <v>29.846</v>
      </c>
      <c r="P68" s="51">
        <f t="shared" si="2"/>
        <v>24.83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0</v>
      </c>
      <c r="H69" s="51">
        <f>G69+H68</f>
        <v>20.7</v>
      </c>
      <c r="I69" s="51">
        <f t="shared" ref="I69:P69" si="3">H69+I68</f>
        <v>60.457000000000008</v>
      </c>
      <c r="J69" s="51">
        <f t="shared" si="3"/>
        <v>73.881</v>
      </c>
      <c r="K69" s="51">
        <f t="shared" si="3"/>
        <v>73.881</v>
      </c>
      <c r="L69" s="51">
        <f t="shared" si="3"/>
        <v>73.980999999999995</v>
      </c>
      <c r="M69" s="51">
        <f t="shared" si="3"/>
        <v>73.980999999999995</v>
      </c>
      <c r="N69" s="51">
        <f t="shared" si="3"/>
        <v>78.572999999999993</v>
      </c>
      <c r="O69" s="51">
        <f t="shared" si="3"/>
        <v>108.419</v>
      </c>
      <c r="P69" s="51">
        <f t="shared" si="3"/>
        <v>133.249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0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20.7</v>
      </c>
      <c r="I70" s="51">
        <f t="shared" si="4"/>
        <v>39.757000000000005</v>
      </c>
      <c r="J70" s="51">
        <f t="shared" si="4"/>
        <v>14.023999999999999</v>
      </c>
      <c r="K70" s="51">
        <f t="shared" si="4"/>
        <v>21.202000000000002</v>
      </c>
      <c r="L70" s="51">
        <f t="shared" si="4"/>
        <v>22.970000000000002</v>
      </c>
      <c r="M70" s="51">
        <f t="shared" si="4"/>
        <v>30.977999999999998</v>
      </c>
      <c r="N70" s="51">
        <f t="shared" si="4"/>
        <v>17.792000000000002</v>
      </c>
      <c r="O70" s="51">
        <f t="shared" si="4"/>
        <v>35.957999999999998</v>
      </c>
      <c r="P70" s="51">
        <f t="shared" si="4"/>
        <v>28.663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0</v>
      </c>
      <c r="H71" s="51">
        <f>H70+G71</f>
        <v>20.7</v>
      </c>
      <c r="I71" s="51">
        <f t="shared" ref="I71:P71" si="5">I70+H71</f>
        <v>60.457000000000008</v>
      </c>
      <c r="J71" s="51">
        <f t="shared" si="5"/>
        <v>74.481000000000009</v>
      </c>
      <c r="K71" s="51">
        <f t="shared" si="5"/>
        <v>95.683000000000007</v>
      </c>
      <c r="L71" s="51">
        <f t="shared" si="5"/>
        <v>118.65300000000001</v>
      </c>
      <c r="M71" s="51">
        <f t="shared" si="5"/>
        <v>149.631</v>
      </c>
      <c r="N71" s="51">
        <f t="shared" si="5"/>
        <v>167.423</v>
      </c>
      <c r="O71" s="51">
        <f t="shared" si="5"/>
        <v>203.381</v>
      </c>
      <c r="P71" s="51">
        <f t="shared" si="5"/>
        <v>232.04400000000001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1.6920000000000002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1.6920000000000002</v>
      </c>
      <c r="O73" s="51">
        <f t="shared" si="7"/>
        <v>1.6920000000000002</v>
      </c>
      <c r="P73" s="51">
        <f t="shared" si="7"/>
        <v>1.6920000000000002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0</v>
      </c>
      <c r="H74" s="21">
        <f t="shared" ref="H74:P74" si="8">H34+H35+H36+H37+H41+H42+H54+H57+H60</f>
        <v>20.7</v>
      </c>
      <c r="I74" s="21">
        <f t="shared" si="8"/>
        <v>17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1.6920000000000002</v>
      </c>
      <c r="O74" s="21">
        <f t="shared" si="8"/>
        <v>1.8460000000000001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0</v>
      </c>
      <c r="H75" s="21">
        <f>H74+G75</f>
        <v>20.7</v>
      </c>
      <c r="I75" s="21">
        <f t="shared" ref="I75:P75" si="9">I74+H75</f>
        <v>37.700000000000003</v>
      </c>
      <c r="J75" s="21">
        <f t="shared" si="9"/>
        <v>37.71</v>
      </c>
      <c r="K75" s="21">
        <f t="shared" si="9"/>
        <v>37.71</v>
      </c>
      <c r="L75" s="21">
        <f t="shared" si="9"/>
        <v>37.81</v>
      </c>
      <c r="M75" s="21">
        <f t="shared" si="9"/>
        <v>37.81</v>
      </c>
      <c r="N75" s="21">
        <f t="shared" si="9"/>
        <v>39.502000000000002</v>
      </c>
      <c r="O75" s="21">
        <f t="shared" si="9"/>
        <v>41.347999999999999</v>
      </c>
      <c r="P75" s="21">
        <f t="shared" si="9"/>
        <v>41.347999999999999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0</v>
      </c>
      <c r="H76" s="21">
        <f t="shared" ref="H76:P76" si="10">H34+H35+H36+H37+H41+H42+H51+H54+H57+H60+H61</f>
        <v>20.7</v>
      </c>
      <c r="I76" s="21">
        <f t="shared" si="10"/>
        <v>17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4.5920000000000005</v>
      </c>
      <c r="O76" s="21">
        <f t="shared" si="10"/>
        <v>1.8460000000000001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0</v>
      </c>
      <c r="H77" s="21">
        <f>G77+H76</f>
        <v>20.7</v>
      </c>
      <c r="I77" s="21">
        <f t="shared" ref="I77:P77" si="11">H77+I76</f>
        <v>37.700000000000003</v>
      </c>
      <c r="J77" s="21">
        <f t="shared" si="11"/>
        <v>37.71</v>
      </c>
      <c r="K77" s="21">
        <f t="shared" si="11"/>
        <v>37.71</v>
      </c>
      <c r="L77" s="21">
        <f t="shared" si="11"/>
        <v>37.81</v>
      </c>
      <c r="M77" s="21">
        <f t="shared" si="11"/>
        <v>37.81</v>
      </c>
      <c r="N77" s="21">
        <f t="shared" si="11"/>
        <v>42.402000000000001</v>
      </c>
      <c r="O77" s="21">
        <f t="shared" si="11"/>
        <v>44.248000000000005</v>
      </c>
      <c r="P77" s="21">
        <f t="shared" si="11"/>
        <v>44.248000000000005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0</v>
      </c>
      <c r="H78" s="21">
        <f t="shared" ref="H78:P78" si="12">SUM(H34:H61)</f>
        <v>20.7</v>
      </c>
      <c r="I78" s="21">
        <f t="shared" si="12"/>
        <v>17</v>
      </c>
      <c r="J78" s="21">
        <f t="shared" si="12"/>
        <v>0.01</v>
      </c>
      <c r="K78" s="21">
        <f t="shared" si="12"/>
        <v>1.202</v>
      </c>
      <c r="L78" s="21">
        <f t="shared" si="12"/>
        <v>0.4</v>
      </c>
      <c r="M78" s="21">
        <f t="shared" si="12"/>
        <v>17.478000000000002</v>
      </c>
      <c r="N78" s="21">
        <f t="shared" si="12"/>
        <v>13.892000000000001</v>
      </c>
      <c r="O78" s="21">
        <f t="shared" si="12"/>
        <v>6.5060000000000002</v>
      </c>
      <c r="P78" s="21">
        <f t="shared" si="12"/>
        <v>3.8329999999999997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0</v>
      </c>
      <c r="H79" s="21">
        <f>G79+H78</f>
        <v>20.7</v>
      </c>
      <c r="I79" s="21">
        <f t="shared" ref="I79:P79" si="13">H79+I78</f>
        <v>37.700000000000003</v>
      </c>
      <c r="J79" s="21">
        <f t="shared" si="13"/>
        <v>37.71</v>
      </c>
      <c r="K79" s="21">
        <f t="shared" si="13"/>
        <v>38.911999999999999</v>
      </c>
      <c r="L79" s="21">
        <f t="shared" si="13"/>
        <v>39.311999999999998</v>
      </c>
      <c r="M79" s="21">
        <f t="shared" si="13"/>
        <v>56.79</v>
      </c>
      <c r="N79" s="21">
        <f t="shared" si="13"/>
        <v>70.682000000000002</v>
      </c>
      <c r="O79" s="21">
        <f t="shared" si="13"/>
        <v>77.188000000000002</v>
      </c>
      <c r="P79" s="21">
        <f t="shared" si="13"/>
        <v>81.021000000000001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1.6920000000000002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0" zoomScale="70" zoomScaleNormal="80" zoomScaleSheetLayoutView="70" workbookViewId="0">
      <selection activeCell="T62" sqref="T62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194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0.28000000000000003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2.85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0.59399999999999997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1.498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0.6</v>
      </c>
      <c r="K19" s="22">
        <v>1.4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18.600000000000001</v>
      </c>
      <c r="L23" s="21">
        <v>14.64</v>
      </c>
      <c r="M23" s="21">
        <v>13.5</v>
      </c>
      <c r="N23" s="21">
        <v>3.9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1.96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5.53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7.0000000000000007E-2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0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5.4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2.5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21.23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13.5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5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1.0089999999999999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1.405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0.26300000000000001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0.45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1.4019999999999999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3.802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0.94599999999999995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2.794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3.706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0.223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1.5149999999999999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1.63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3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0.22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1.06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3.99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0.3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1.3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1.28</v>
      </c>
      <c r="N59" s="22">
        <v>0.19</v>
      </c>
      <c r="O59" s="22">
        <v>0.67</v>
      </c>
      <c r="P59" s="22">
        <v>0.94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0.83099999999999996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2.5</v>
      </c>
      <c r="H66" s="51">
        <f t="shared" ref="H66:P66" si="0">H24+H26+H34+H35+H36+H37+H41+H42+H54+H57+H60+H63+H64</f>
        <v>21.23</v>
      </c>
      <c r="I66" s="51">
        <f t="shared" si="0"/>
        <v>27.5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1.6680000000000001</v>
      </c>
      <c r="O66" s="51">
        <f t="shared" si="0"/>
        <v>11.891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2.5</v>
      </c>
      <c r="H67" s="51">
        <f>G67+H66</f>
        <v>23.73</v>
      </c>
      <c r="I67" s="51">
        <f t="shared" ref="I67:P67" si="1">H67+I66</f>
        <v>51.230000000000004</v>
      </c>
      <c r="J67" s="51">
        <f t="shared" si="1"/>
        <v>51.790000000000006</v>
      </c>
      <c r="K67" s="51">
        <f t="shared" si="1"/>
        <v>51.790000000000006</v>
      </c>
      <c r="L67" s="51">
        <f t="shared" si="1"/>
        <v>51.890000000000008</v>
      </c>
      <c r="M67" s="51">
        <f t="shared" si="1"/>
        <v>51.890000000000008</v>
      </c>
      <c r="N67" s="51">
        <f t="shared" si="1"/>
        <v>53.558000000000007</v>
      </c>
      <c r="O67" s="51">
        <f t="shared" si="1"/>
        <v>65.449000000000012</v>
      </c>
      <c r="P67" s="51">
        <f t="shared" si="1"/>
        <v>84.949000000000012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2.5</v>
      </c>
      <c r="H68" s="51">
        <f t="shared" ref="H68:P68" si="2">H14+H15+H16+H17+H21+H24+H26+H27+H28+H29+H30+H31+H32+H34+H35+H36+H37+H41+H42+H51+H54+H57+H60+H61+H63+H64+H65</f>
        <v>21.23</v>
      </c>
      <c r="I68" s="51">
        <f t="shared" si="2"/>
        <v>31.353999999999999</v>
      </c>
      <c r="J68" s="51">
        <f t="shared" si="2"/>
        <v>10.890000000000002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4.298</v>
      </c>
      <c r="O68" s="51">
        <f t="shared" si="2"/>
        <v>29.890999999999998</v>
      </c>
      <c r="P68" s="51">
        <f t="shared" si="2"/>
        <v>24.9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2.5</v>
      </c>
      <c r="H69" s="51">
        <f>G69+H68</f>
        <v>23.73</v>
      </c>
      <c r="I69" s="51">
        <f t="shared" ref="I69:P69" si="3">H69+I68</f>
        <v>55.084000000000003</v>
      </c>
      <c r="J69" s="51">
        <f t="shared" si="3"/>
        <v>65.974000000000004</v>
      </c>
      <c r="K69" s="51">
        <f t="shared" si="3"/>
        <v>65.974000000000004</v>
      </c>
      <c r="L69" s="51">
        <f t="shared" si="3"/>
        <v>66.073999999999998</v>
      </c>
      <c r="M69" s="51">
        <f t="shared" si="3"/>
        <v>66.073999999999998</v>
      </c>
      <c r="N69" s="51">
        <f t="shared" si="3"/>
        <v>70.372</v>
      </c>
      <c r="O69" s="51">
        <f t="shared" si="3"/>
        <v>100.26300000000001</v>
      </c>
      <c r="P69" s="51">
        <f t="shared" si="3"/>
        <v>125.16300000000001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2.5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21.23</v>
      </c>
      <c r="I70" s="51">
        <f t="shared" si="4"/>
        <v>31.353999999999999</v>
      </c>
      <c r="J70" s="51">
        <f t="shared" si="4"/>
        <v>11.49</v>
      </c>
      <c r="K70" s="51">
        <f t="shared" si="4"/>
        <v>21.228999999999999</v>
      </c>
      <c r="L70" s="51">
        <f t="shared" si="4"/>
        <v>23.040000000000003</v>
      </c>
      <c r="M70" s="51">
        <f t="shared" si="4"/>
        <v>30.778000000000002</v>
      </c>
      <c r="N70" s="51">
        <f t="shared" si="4"/>
        <v>17.413</v>
      </c>
      <c r="O70" s="51">
        <f t="shared" si="4"/>
        <v>36.048999999999999</v>
      </c>
      <c r="P70" s="51">
        <f t="shared" si="4"/>
        <v>28.655000000000001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2.5</v>
      </c>
      <c r="H71" s="51">
        <f>H70+G71</f>
        <v>23.73</v>
      </c>
      <c r="I71" s="51">
        <f t="shared" ref="I71:P71" si="5">I70+H71</f>
        <v>55.084000000000003</v>
      </c>
      <c r="J71" s="51">
        <f t="shared" si="5"/>
        <v>66.573999999999998</v>
      </c>
      <c r="K71" s="51">
        <f t="shared" si="5"/>
        <v>87.802999999999997</v>
      </c>
      <c r="L71" s="51">
        <f t="shared" si="5"/>
        <v>110.843</v>
      </c>
      <c r="M71" s="51">
        <f t="shared" si="5"/>
        <v>141.62100000000001</v>
      </c>
      <c r="N71" s="51">
        <f t="shared" si="5"/>
        <v>159.03400000000002</v>
      </c>
      <c r="O71" s="51">
        <f t="shared" si="5"/>
        <v>195.08300000000003</v>
      </c>
      <c r="P71" s="51">
        <f t="shared" si="5"/>
        <v>223.73800000000003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1.6680000000000001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1.6680000000000001</v>
      </c>
      <c r="O73" s="51">
        <f t="shared" si="7"/>
        <v>1.6680000000000001</v>
      </c>
      <c r="P73" s="51">
        <f t="shared" si="7"/>
        <v>1.6680000000000001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2.5</v>
      </c>
      <c r="H74" s="21">
        <f t="shared" ref="H74:P74" si="8">H34+H35+H36+H37+H41+H42+H54+H57+H60</f>
        <v>21.23</v>
      </c>
      <c r="I74" s="21">
        <f t="shared" si="8"/>
        <v>13.5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1.6680000000000001</v>
      </c>
      <c r="O74" s="21">
        <f t="shared" si="8"/>
        <v>1.891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2.5</v>
      </c>
      <c r="H75" s="21">
        <f>H74+G75</f>
        <v>23.73</v>
      </c>
      <c r="I75" s="21">
        <f t="shared" ref="I75:P75" si="9">I74+H75</f>
        <v>37.230000000000004</v>
      </c>
      <c r="J75" s="21">
        <f t="shared" si="9"/>
        <v>37.24</v>
      </c>
      <c r="K75" s="21">
        <f t="shared" si="9"/>
        <v>37.24</v>
      </c>
      <c r="L75" s="21">
        <f t="shared" si="9"/>
        <v>37.340000000000003</v>
      </c>
      <c r="M75" s="21">
        <f t="shared" si="9"/>
        <v>37.340000000000003</v>
      </c>
      <c r="N75" s="21">
        <f t="shared" si="9"/>
        <v>39.008000000000003</v>
      </c>
      <c r="O75" s="21">
        <f t="shared" si="9"/>
        <v>40.899000000000001</v>
      </c>
      <c r="P75" s="21">
        <f t="shared" si="9"/>
        <v>40.899000000000001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2.5</v>
      </c>
      <c r="H76" s="21">
        <f t="shared" ref="H76:P76" si="10">H34+H35+H36+H37+H41+H42+H51+H54+H57+H60+H61</f>
        <v>21.23</v>
      </c>
      <c r="I76" s="21">
        <f t="shared" si="10"/>
        <v>13.5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4.298</v>
      </c>
      <c r="O76" s="21">
        <f t="shared" si="10"/>
        <v>1.891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2.5</v>
      </c>
      <c r="H77" s="21">
        <f>G77+H76</f>
        <v>23.73</v>
      </c>
      <c r="I77" s="21">
        <f t="shared" ref="I77:P77" si="11">H77+I76</f>
        <v>37.230000000000004</v>
      </c>
      <c r="J77" s="21">
        <f t="shared" si="11"/>
        <v>37.24</v>
      </c>
      <c r="K77" s="21">
        <f t="shared" si="11"/>
        <v>37.24</v>
      </c>
      <c r="L77" s="21">
        <f t="shared" si="11"/>
        <v>37.340000000000003</v>
      </c>
      <c r="M77" s="21">
        <f t="shared" si="11"/>
        <v>37.340000000000003</v>
      </c>
      <c r="N77" s="21">
        <f t="shared" si="11"/>
        <v>41.638000000000005</v>
      </c>
      <c r="O77" s="21">
        <f t="shared" si="11"/>
        <v>43.529000000000003</v>
      </c>
      <c r="P77" s="21">
        <f t="shared" si="11"/>
        <v>43.529000000000003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2.5</v>
      </c>
      <c r="H78" s="21">
        <f t="shared" ref="H78:P78" si="12">SUM(H34:H61)</f>
        <v>21.23</v>
      </c>
      <c r="I78" s="21">
        <f t="shared" si="12"/>
        <v>13.5</v>
      </c>
      <c r="J78" s="21">
        <f t="shared" si="12"/>
        <v>0.01</v>
      </c>
      <c r="K78" s="21">
        <f t="shared" si="12"/>
        <v>1.2289999999999999</v>
      </c>
      <c r="L78" s="21">
        <f t="shared" si="12"/>
        <v>0.4</v>
      </c>
      <c r="M78" s="21">
        <f t="shared" si="12"/>
        <v>17.277999999999999</v>
      </c>
      <c r="N78" s="21">
        <f t="shared" si="12"/>
        <v>13.513</v>
      </c>
      <c r="O78" s="21">
        <f t="shared" si="12"/>
        <v>6.5510000000000002</v>
      </c>
      <c r="P78" s="21">
        <f t="shared" si="12"/>
        <v>3.7549999999999999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2.5</v>
      </c>
      <c r="H79" s="21">
        <f>G79+H78</f>
        <v>23.73</v>
      </c>
      <c r="I79" s="21">
        <f t="shared" ref="I79:P79" si="13">H79+I78</f>
        <v>37.230000000000004</v>
      </c>
      <c r="J79" s="21">
        <f t="shared" si="13"/>
        <v>37.24</v>
      </c>
      <c r="K79" s="21">
        <f t="shared" si="13"/>
        <v>38.469000000000001</v>
      </c>
      <c r="L79" s="21">
        <f t="shared" si="13"/>
        <v>38.869</v>
      </c>
      <c r="M79" s="21">
        <f t="shared" si="13"/>
        <v>56.146999999999998</v>
      </c>
      <c r="N79" s="21">
        <f t="shared" si="13"/>
        <v>69.66</v>
      </c>
      <c r="O79" s="21">
        <f t="shared" si="13"/>
        <v>76.210999999999999</v>
      </c>
      <c r="P79" s="21">
        <f t="shared" si="13"/>
        <v>79.965999999999994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1.6680000000000001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7" zoomScale="70" zoomScaleNormal="80" zoomScaleSheetLayoutView="70" workbookViewId="0">
      <selection activeCell="Q57" sqref="Q1:T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195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0.27900000000000003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2.83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1.0999999999999999E-2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1.3080000000000001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0.6</v>
      </c>
      <c r="K19" s="22">
        <v>1.5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6.3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18.600000000000001</v>
      </c>
      <c r="L23" s="21">
        <v>14.64</v>
      </c>
      <c r="M23" s="21">
        <v>13.5</v>
      </c>
      <c r="N23" s="21">
        <v>3.9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4.6100000000000003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3.35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0.26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1.49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17.809999999999999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19.440000000000001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17.899999999999999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5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0.98399999999999999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1.3220000000000001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0.23200000000000001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0.45600000000000002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1.39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3.6669999999999998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0.93500000000000005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2.7210000000000001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3.7189999999999999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0.215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1.4530000000000001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0.99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3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0.27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1.01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3.89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0.3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1.36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1.32</v>
      </c>
      <c r="N59" s="22">
        <v>0.2</v>
      </c>
      <c r="O59" s="22">
        <v>0.67</v>
      </c>
      <c r="P59" s="22">
        <v>0.94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0.755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17.809999999999999</v>
      </c>
      <c r="H66" s="51">
        <f t="shared" ref="H66:P66" si="0">H24+H26+H34+H35+H36+H37+H41+H42+H54+H57+H60+H63+H64</f>
        <v>19.440000000000001</v>
      </c>
      <c r="I66" s="51">
        <f t="shared" si="0"/>
        <v>31.9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1.554</v>
      </c>
      <c r="O66" s="51">
        <f t="shared" si="0"/>
        <v>11.765000000000001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17.809999999999999</v>
      </c>
      <c r="H67" s="51">
        <f>G67+H66</f>
        <v>37.25</v>
      </c>
      <c r="I67" s="51">
        <f t="shared" ref="I67:P67" si="1">H67+I66</f>
        <v>69.150000000000006</v>
      </c>
      <c r="J67" s="51">
        <f t="shared" si="1"/>
        <v>69.710000000000008</v>
      </c>
      <c r="K67" s="51">
        <f t="shared" si="1"/>
        <v>69.710000000000008</v>
      </c>
      <c r="L67" s="51">
        <f t="shared" si="1"/>
        <v>69.81</v>
      </c>
      <c r="M67" s="51">
        <f t="shared" si="1"/>
        <v>69.81</v>
      </c>
      <c r="N67" s="51">
        <f t="shared" si="1"/>
        <v>71.364000000000004</v>
      </c>
      <c r="O67" s="51">
        <f t="shared" si="1"/>
        <v>83.129000000000005</v>
      </c>
      <c r="P67" s="51">
        <f t="shared" si="1"/>
        <v>102.629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17.809999999999999</v>
      </c>
      <c r="H68" s="51">
        <f t="shared" ref="H68:P68" si="2">H14+H15+H16+H17+H21+H24+H26+H27+H28+H29+H30+H31+H32+H34+H35+H36+H37+H41+H42+H51+H54+H57+H60+H61+H63+H64+H65</f>
        <v>19.440000000000001</v>
      </c>
      <c r="I68" s="51">
        <f t="shared" si="2"/>
        <v>37.820999999999998</v>
      </c>
      <c r="J68" s="51">
        <f t="shared" si="2"/>
        <v>10.369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3.544</v>
      </c>
      <c r="O68" s="51">
        <f t="shared" si="2"/>
        <v>29.765000000000001</v>
      </c>
      <c r="P68" s="51">
        <f t="shared" si="2"/>
        <v>24.5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17.809999999999999</v>
      </c>
      <c r="H69" s="51">
        <f>G69+H68</f>
        <v>37.25</v>
      </c>
      <c r="I69" s="51">
        <f t="shared" ref="I69:P69" si="3">H69+I68</f>
        <v>75.070999999999998</v>
      </c>
      <c r="J69" s="51">
        <f t="shared" si="3"/>
        <v>85.44</v>
      </c>
      <c r="K69" s="51">
        <f t="shared" si="3"/>
        <v>85.44</v>
      </c>
      <c r="L69" s="51">
        <f t="shared" si="3"/>
        <v>85.539999999999992</v>
      </c>
      <c r="M69" s="51">
        <f t="shared" si="3"/>
        <v>85.539999999999992</v>
      </c>
      <c r="N69" s="51">
        <f t="shared" si="3"/>
        <v>89.083999999999989</v>
      </c>
      <c r="O69" s="51">
        <f t="shared" si="3"/>
        <v>118.84899999999999</v>
      </c>
      <c r="P69" s="51">
        <f t="shared" si="3"/>
        <v>143.34899999999999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17.809999999999999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19.440000000000001</v>
      </c>
      <c r="I70" s="51">
        <f t="shared" si="4"/>
        <v>37.820999999999998</v>
      </c>
      <c r="J70" s="51">
        <f t="shared" si="4"/>
        <v>10.969000000000001</v>
      </c>
      <c r="K70" s="51">
        <f t="shared" si="4"/>
        <v>21.354000000000003</v>
      </c>
      <c r="L70" s="51">
        <f t="shared" si="4"/>
        <v>22.840000000000003</v>
      </c>
      <c r="M70" s="51">
        <f t="shared" si="4"/>
        <v>30.741</v>
      </c>
      <c r="N70" s="51">
        <f t="shared" si="4"/>
        <v>16.526</v>
      </c>
      <c r="O70" s="51">
        <f t="shared" si="4"/>
        <v>35.632999999999996</v>
      </c>
      <c r="P70" s="51">
        <f t="shared" si="4"/>
        <v>28.253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17.809999999999999</v>
      </c>
      <c r="H71" s="51">
        <f>H70+G71</f>
        <v>37.25</v>
      </c>
      <c r="I71" s="51">
        <f t="shared" ref="I71:P71" si="5">I70+H71</f>
        <v>75.070999999999998</v>
      </c>
      <c r="J71" s="51">
        <f t="shared" si="5"/>
        <v>86.039999999999992</v>
      </c>
      <c r="K71" s="51">
        <f t="shared" si="5"/>
        <v>107.39399999999999</v>
      </c>
      <c r="L71" s="51">
        <f t="shared" si="5"/>
        <v>130.23399999999998</v>
      </c>
      <c r="M71" s="51">
        <f t="shared" si="5"/>
        <v>160.97499999999997</v>
      </c>
      <c r="N71" s="51">
        <f t="shared" si="5"/>
        <v>177.50099999999998</v>
      </c>
      <c r="O71" s="51">
        <f t="shared" si="5"/>
        <v>213.13399999999996</v>
      </c>
      <c r="P71" s="51">
        <f t="shared" si="5"/>
        <v>241.38699999999994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1.554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1.554</v>
      </c>
      <c r="O73" s="51">
        <f t="shared" si="7"/>
        <v>1.554</v>
      </c>
      <c r="P73" s="51">
        <f t="shared" si="7"/>
        <v>1.554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17.809999999999999</v>
      </c>
      <c r="H74" s="21">
        <f t="shared" ref="H74:P74" si="8">H34+H35+H36+H37+H41+H42+H54+H57+H60</f>
        <v>19.440000000000001</v>
      </c>
      <c r="I74" s="21">
        <f t="shared" si="8"/>
        <v>17.899999999999999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1.554</v>
      </c>
      <c r="O74" s="21">
        <f t="shared" si="8"/>
        <v>1.7650000000000001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17.809999999999999</v>
      </c>
      <c r="H75" s="21">
        <f>H74+G75</f>
        <v>37.25</v>
      </c>
      <c r="I75" s="21">
        <f t="shared" ref="I75:P75" si="9">I74+H75</f>
        <v>55.15</v>
      </c>
      <c r="J75" s="21">
        <f t="shared" si="9"/>
        <v>55.16</v>
      </c>
      <c r="K75" s="21">
        <f t="shared" si="9"/>
        <v>55.16</v>
      </c>
      <c r="L75" s="21">
        <f t="shared" si="9"/>
        <v>55.26</v>
      </c>
      <c r="M75" s="21">
        <f t="shared" si="9"/>
        <v>55.26</v>
      </c>
      <c r="N75" s="21">
        <f t="shared" si="9"/>
        <v>56.814</v>
      </c>
      <c r="O75" s="21">
        <f t="shared" si="9"/>
        <v>58.579000000000001</v>
      </c>
      <c r="P75" s="21">
        <f t="shared" si="9"/>
        <v>58.579000000000001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17.809999999999999</v>
      </c>
      <c r="H76" s="21">
        <f t="shared" ref="H76:P76" si="10">H34+H35+H36+H37+H41+H42+H51+H54+H57+H60+H61</f>
        <v>19.440000000000001</v>
      </c>
      <c r="I76" s="21">
        <f t="shared" si="10"/>
        <v>17.899999999999999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3.544</v>
      </c>
      <c r="O76" s="21">
        <f t="shared" si="10"/>
        <v>1.7650000000000001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17.809999999999999</v>
      </c>
      <c r="H77" s="21">
        <f>G77+H76</f>
        <v>37.25</v>
      </c>
      <c r="I77" s="21">
        <f t="shared" ref="I77:P77" si="11">H77+I76</f>
        <v>55.15</v>
      </c>
      <c r="J77" s="21">
        <f t="shared" si="11"/>
        <v>55.16</v>
      </c>
      <c r="K77" s="21">
        <f t="shared" si="11"/>
        <v>55.16</v>
      </c>
      <c r="L77" s="21">
        <f t="shared" si="11"/>
        <v>55.26</v>
      </c>
      <c r="M77" s="21">
        <f t="shared" si="11"/>
        <v>55.26</v>
      </c>
      <c r="N77" s="21">
        <f t="shared" si="11"/>
        <v>58.803999999999995</v>
      </c>
      <c r="O77" s="21">
        <f t="shared" si="11"/>
        <v>60.568999999999996</v>
      </c>
      <c r="P77" s="21">
        <f t="shared" si="11"/>
        <v>60.568999999999996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17.809999999999999</v>
      </c>
      <c r="H78" s="21">
        <f t="shared" ref="H78:P78" si="12">SUM(H34:H61)</f>
        <v>19.440000000000001</v>
      </c>
      <c r="I78" s="21">
        <f t="shared" si="12"/>
        <v>17.899999999999999</v>
      </c>
      <c r="J78" s="21">
        <f t="shared" si="12"/>
        <v>0.01</v>
      </c>
      <c r="K78" s="21">
        <f t="shared" si="12"/>
        <v>1.254</v>
      </c>
      <c r="L78" s="21">
        <f t="shared" si="12"/>
        <v>0.4</v>
      </c>
      <c r="M78" s="21">
        <f t="shared" si="12"/>
        <v>17.241</v>
      </c>
      <c r="N78" s="21">
        <f t="shared" si="12"/>
        <v>12.625999999999999</v>
      </c>
      <c r="O78" s="21">
        <f t="shared" si="12"/>
        <v>6.3250000000000002</v>
      </c>
      <c r="P78" s="21">
        <f t="shared" si="12"/>
        <v>3.7530000000000001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17.809999999999999</v>
      </c>
      <c r="H79" s="21">
        <f>G79+H78</f>
        <v>37.25</v>
      </c>
      <c r="I79" s="21">
        <f t="shared" ref="I79:P79" si="13">H79+I78</f>
        <v>55.15</v>
      </c>
      <c r="J79" s="21">
        <f t="shared" si="13"/>
        <v>55.16</v>
      </c>
      <c r="K79" s="21">
        <f t="shared" si="13"/>
        <v>56.413999999999994</v>
      </c>
      <c r="L79" s="21">
        <f t="shared" si="13"/>
        <v>56.813999999999993</v>
      </c>
      <c r="M79" s="21">
        <f t="shared" si="13"/>
        <v>74.054999999999993</v>
      </c>
      <c r="N79" s="21">
        <f t="shared" si="13"/>
        <v>86.680999999999997</v>
      </c>
      <c r="O79" s="21">
        <f t="shared" si="13"/>
        <v>93.006</v>
      </c>
      <c r="P79" s="21">
        <f t="shared" si="13"/>
        <v>96.759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1.554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60" zoomScale="70" zoomScaleNormal="80" zoomScaleSheetLayoutView="70" workbookViewId="0">
      <selection activeCell="Q60" sqref="Q1:S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196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0.27300000000000002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2.8220000000000001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3.3000000000000002E-2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1.1850000000000001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0.5</v>
      </c>
      <c r="K19" s="22">
        <v>1.5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6.43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18.600000000000001</v>
      </c>
      <c r="L23" s="21">
        <v>14.64</v>
      </c>
      <c r="M23" s="21">
        <v>13.5</v>
      </c>
      <c r="N23" s="21">
        <v>3.9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7.26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9.5399999999999991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1.83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5.35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21.1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21.1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18.3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5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0.97199999999999998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1.276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0.16900000000000001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0.435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1.319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3.46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0.95499999999999996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2.7450000000000001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3.702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0.193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1.532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1.39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3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0.25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0.97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3.81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0.3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1.32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1.28</v>
      </c>
      <c r="N59" s="22">
        <v>0.17</v>
      </c>
      <c r="O59" s="22">
        <v>0.67</v>
      </c>
      <c r="P59" s="22">
        <v>0.94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0.71399999999999997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21.1</v>
      </c>
      <c r="H66" s="51">
        <f t="shared" ref="H66:P66" si="0">H24+H26+H34+H35+H36+H37+H41+H42+H54+H57+H60+H63+H64</f>
        <v>21.1</v>
      </c>
      <c r="I66" s="51">
        <f t="shared" si="0"/>
        <v>32.299999999999997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1.4450000000000001</v>
      </c>
      <c r="O66" s="51">
        <f t="shared" si="0"/>
        <v>11.683999999999999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21.1</v>
      </c>
      <c r="H67" s="51">
        <f>G67+H66</f>
        <v>42.2</v>
      </c>
      <c r="I67" s="51">
        <f t="shared" ref="I67:P67" si="1">H67+I66</f>
        <v>74.5</v>
      </c>
      <c r="J67" s="51">
        <f t="shared" si="1"/>
        <v>75.06</v>
      </c>
      <c r="K67" s="51">
        <f t="shared" si="1"/>
        <v>75.06</v>
      </c>
      <c r="L67" s="51">
        <f t="shared" si="1"/>
        <v>75.16</v>
      </c>
      <c r="M67" s="51">
        <f t="shared" si="1"/>
        <v>75.16</v>
      </c>
      <c r="N67" s="51">
        <f t="shared" si="1"/>
        <v>76.60499999999999</v>
      </c>
      <c r="O67" s="51">
        <f t="shared" si="1"/>
        <v>88.288999999999987</v>
      </c>
      <c r="P67" s="51">
        <f t="shared" si="1"/>
        <v>107.78899999999999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21.1</v>
      </c>
      <c r="H68" s="51">
        <f t="shared" ref="H68:P68" si="2">H14+H15+H16+H17+H21+H24+H26+H27+H28+H29+H30+H31+H32+H34+H35+H36+H37+H41+H42+H51+H54+H57+H60+H61+H63+H64+H65</f>
        <v>21.1</v>
      </c>
      <c r="I68" s="51">
        <f t="shared" si="2"/>
        <v>40.893000000000001</v>
      </c>
      <c r="J68" s="51">
        <f t="shared" si="2"/>
        <v>16.625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3.835</v>
      </c>
      <c r="O68" s="51">
        <f t="shared" si="2"/>
        <v>29.683999999999997</v>
      </c>
      <c r="P68" s="51">
        <f t="shared" si="2"/>
        <v>24.85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21.1</v>
      </c>
      <c r="H69" s="51">
        <f>G69+H68</f>
        <v>42.2</v>
      </c>
      <c r="I69" s="51">
        <f t="shared" ref="I69:P69" si="3">H69+I68</f>
        <v>83.093000000000004</v>
      </c>
      <c r="J69" s="51">
        <f t="shared" si="3"/>
        <v>99.718000000000004</v>
      </c>
      <c r="K69" s="51">
        <f t="shared" si="3"/>
        <v>99.718000000000004</v>
      </c>
      <c r="L69" s="51">
        <f t="shared" si="3"/>
        <v>99.817999999999998</v>
      </c>
      <c r="M69" s="51">
        <f t="shared" si="3"/>
        <v>99.817999999999998</v>
      </c>
      <c r="N69" s="51">
        <f t="shared" si="3"/>
        <v>103.65299999999999</v>
      </c>
      <c r="O69" s="51">
        <f t="shared" si="3"/>
        <v>133.33699999999999</v>
      </c>
      <c r="P69" s="51">
        <f t="shared" si="3"/>
        <v>158.18699999999998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21.1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21.1</v>
      </c>
      <c r="I70" s="51">
        <f t="shared" si="4"/>
        <v>40.893000000000001</v>
      </c>
      <c r="J70" s="51">
        <f t="shared" si="4"/>
        <v>17.125</v>
      </c>
      <c r="K70" s="51">
        <f t="shared" si="4"/>
        <v>21.322000000000003</v>
      </c>
      <c r="L70" s="51">
        <f t="shared" si="4"/>
        <v>22.970000000000002</v>
      </c>
      <c r="M70" s="51">
        <f t="shared" si="4"/>
        <v>30.635999999999996</v>
      </c>
      <c r="N70" s="51">
        <f t="shared" si="4"/>
        <v>16.558</v>
      </c>
      <c r="O70" s="51">
        <f t="shared" si="4"/>
        <v>35.349000000000004</v>
      </c>
      <c r="P70" s="51">
        <f t="shared" si="4"/>
        <v>28.642000000000003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21.1</v>
      </c>
      <c r="H71" s="51">
        <f>H70+G71</f>
        <v>42.2</v>
      </c>
      <c r="I71" s="51">
        <f t="shared" ref="I71:P71" si="5">I70+H71</f>
        <v>83.093000000000004</v>
      </c>
      <c r="J71" s="51">
        <f t="shared" si="5"/>
        <v>100.218</v>
      </c>
      <c r="K71" s="51">
        <f t="shared" si="5"/>
        <v>121.54</v>
      </c>
      <c r="L71" s="51">
        <f t="shared" si="5"/>
        <v>144.51000000000002</v>
      </c>
      <c r="M71" s="51">
        <f t="shared" si="5"/>
        <v>175.14600000000002</v>
      </c>
      <c r="N71" s="51">
        <f t="shared" si="5"/>
        <v>191.70400000000001</v>
      </c>
      <c r="O71" s="51">
        <f t="shared" si="5"/>
        <v>227.053</v>
      </c>
      <c r="P71" s="51">
        <f t="shared" si="5"/>
        <v>255.69499999999999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1.4450000000000001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1.4450000000000001</v>
      </c>
      <c r="O73" s="51">
        <f t="shared" si="7"/>
        <v>1.4450000000000001</v>
      </c>
      <c r="P73" s="51">
        <f t="shared" si="7"/>
        <v>1.4450000000000001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21.1</v>
      </c>
      <c r="H74" s="21">
        <f t="shared" ref="H74:P74" si="8">H34+H35+H36+H37+H41+H42+H54+H57+H60</f>
        <v>21.1</v>
      </c>
      <c r="I74" s="21">
        <f t="shared" si="8"/>
        <v>18.3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1.4450000000000001</v>
      </c>
      <c r="O74" s="21">
        <f t="shared" si="8"/>
        <v>1.6839999999999999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21.1</v>
      </c>
      <c r="H75" s="21">
        <f>H74+G75</f>
        <v>42.2</v>
      </c>
      <c r="I75" s="21">
        <f t="shared" ref="I75:P75" si="9">I74+H75</f>
        <v>60.5</v>
      </c>
      <c r="J75" s="21">
        <f t="shared" si="9"/>
        <v>60.51</v>
      </c>
      <c r="K75" s="21">
        <f t="shared" si="9"/>
        <v>60.51</v>
      </c>
      <c r="L75" s="21">
        <f t="shared" si="9"/>
        <v>60.61</v>
      </c>
      <c r="M75" s="21">
        <f t="shared" si="9"/>
        <v>60.61</v>
      </c>
      <c r="N75" s="21">
        <f t="shared" si="9"/>
        <v>62.055</v>
      </c>
      <c r="O75" s="21">
        <f t="shared" si="9"/>
        <v>63.738999999999997</v>
      </c>
      <c r="P75" s="21">
        <f t="shared" si="9"/>
        <v>63.738999999999997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21.1</v>
      </c>
      <c r="H76" s="21">
        <f t="shared" ref="H76:P76" si="10">H34+H35+H36+H37+H41+H42+H51+H54+H57+H60+H61</f>
        <v>21.1</v>
      </c>
      <c r="I76" s="21">
        <f t="shared" si="10"/>
        <v>18.3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3.835</v>
      </c>
      <c r="O76" s="21">
        <f t="shared" si="10"/>
        <v>1.6839999999999999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21.1</v>
      </c>
      <c r="H77" s="21">
        <f>G77+H76</f>
        <v>42.2</v>
      </c>
      <c r="I77" s="21">
        <f t="shared" ref="I77:P77" si="11">H77+I76</f>
        <v>60.5</v>
      </c>
      <c r="J77" s="21">
        <f t="shared" si="11"/>
        <v>60.51</v>
      </c>
      <c r="K77" s="21">
        <f t="shared" si="11"/>
        <v>60.51</v>
      </c>
      <c r="L77" s="21">
        <f t="shared" si="11"/>
        <v>60.61</v>
      </c>
      <c r="M77" s="21">
        <f t="shared" si="11"/>
        <v>60.61</v>
      </c>
      <c r="N77" s="21">
        <f t="shared" si="11"/>
        <v>64.444999999999993</v>
      </c>
      <c r="O77" s="21">
        <f t="shared" si="11"/>
        <v>66.128999999999991</v>
      </c>
      <c r="P77" s="21">
        <f t="shared" si="11"/>
        <v>66.128999999999991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21.1</v>
      </c>
      <c r="H78" s="21">
        <f t="shared" ref="H78:P78" si="12">SUM(H34:H61)</f>
        <v>21.1</v>
      </c>
      <c r="I78" s="21">
        <f t="shared" si="12"/>
        <v>18.3</v>
      </c>
      <c r="J78" s="21">
        <f t="shared" si="12"/>
        <v>0.01</v>
      </c>
      <c r="K78" s="21">
        <f t="shared" si="12"/>
        <v>1.222</v>
      </c>
      <c r="L78" s="21">
        <f t="shared" si="12"/>
        <v>0.4</v>
      </c>
      <c r="M78" s="21">
        <f t="shared" si="12"/>
        <v>17.135999999999999</v>
      </c>
      <c r="N78" s="21">
        <f t="shared" si="12"/>
        <v>12.657999999999999</v>
      </c>
      <c r="O78" s="21">
        <f t="shared" si="12"/>
        <v>6.1639999999999997</v>
      </c>
      <c r="P78" s="21">
        <f t="shared" si="12"/>
        <v>3.7920000000000003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21.1</v>
      </c>
      <c r="H79" s="21">
        <f>G79+H78</f>
        <v>42.2</v>
      </c>
      <c r="I79" s="21">
        <f t="shared" ref="I79:P79" si="13">H79+I78</f>
        <v>60.5</v>
      </c>
      <c r="J79" s="21">
        <f t="shared" si="13"/>
        <v>60.51</v>
      </c>
      <c r="K79" s="21">
        <f t="shared" si="13"/>
        <v>61.731999999999999</v>
      </c>
      <c r="L79" s="21">
        <f t="shared" si="13"/>
        <v>62.131999999999998</v>
      </c>
      <c r="M79" s="21">
        <f t="shared" si="13"/>
        <v>79.268000000000001</v>
      </c>
      <c r="N79" s="21">
        <f t="shared" si="13"/>
        <v>91.926000000000002</v>
      </c>
      <c r="O79" s="21">
        <f t="shared" si="13"/>
        <v>98.09</v>
      </c>
      <c r="P79" s="21">
        <f t="shared" si="13"/>
        <v>101.88200000000001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1.4450000000000001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6" zoomScale="80" zoomScaleNormal="80" zoomScaleSheetLayoutView="80" workbookViewId="0">
      <selection activeCell="Q56" sqref="Q1:S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178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0.27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2.8420000000000001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0.39600000000000002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3.11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0.5</v>
      </c>
      <c r="K19" s="22">
        <v>1.5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6.56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18.600000000000001</v>
      </c>
      <c r="L23" s="21">
        <v>14.64</v>
      </c>
      <c r="M23" s="21">
        <v>13.5</v>
      </c>
      <c r="N23" s="21">
        <v>3.9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7.35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7.78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1.83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5.35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19.399999999999999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20.5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18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5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0.90100000000000002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1.159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0.13200000000000001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0.39300000000000002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1.272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3.202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0.96399999999999997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2.641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3.7010000000000001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0.16400000000000001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1.53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1.45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2.35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0.26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1.07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3.47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0.28000000000000003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1.33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1.3</v>
      </c>
      <c r="N59" s="22">
        <v>0.15</v>
      </c>
      <c r="O59" s="22">
        <v>0.67</v>
      </c>
      <c r="P59" s="22">
        <v>0.94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0.67600000000000005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19.399999999999999</v>
      </c>
      <c r="H66" s="51">
        <f t="shared" ref="H66:P66" si="0">H24+H26+H34+H35+H36+H37+H41+H42+H54+H57+H60+H63+H64</f>
        <v>20.5</v>
      </c>
      <c r="I66" s="51">
        <f t="shared" si="0"/>
        <v>32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1.2909999999999999</v>
      </c>
      <c r="O66" s="51">
        <f t="shared" si="0"/>
        <v>11.746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19.399999999999999</v>
      </c>
      <c r="H67" s="51">
        <f>G67+H66</f>
        <v>39.9</v>
      </c>
      <c r="I67" s="51">
        <f t="shared" ref="I67:P67" si="1">H67+I66</f>
        <v>71.900000000000006</v>
      </c>
      <c r="J67" s="51">
        <f t="shared" si="1"/>
        <v>72.460000000000008</v>
      </c>
      <c r="K67" s="51">
        <f t="shared" si="1"/>
        <v>72.460000000000008</v>
      </c>
      <c r="L67" s="51">
        <f t="shared" si="1"/>
        <v>72.56</v>
      </c>
      <c r="M67" s="51">
        <f t="shared" si="1"/>
        <v>72.56</v>
      </c>
      <c r="N67" s="51">
        <f t="shared" si="1"/>
        <v>73.850999999999999</v>
      </c>
      <c r="O67" s="51">
        <f t="shared" si="1"/>
        <v>85.596999999999994</v>
      </c>
      <c r="P67" s="51">
        <f t="shared" si="1"/>
        <v>105.09699999999999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19.399999999999999</v>
      </c>
      <c r="H68" s="51">
        <f t="shared" ref="H68:P68" si="2">H14+H15+H16+H17+H21+H24+H26+H27+H28+H29+H30+H31+H32+H34+H35+H36+H37+H41+H42+H51+H54+H57+H60+H61+H63+H64+H65</f>
        <v>20.5</v>
      </c>
      <c r="I68" s="51">
        <f t="shared" si="2"/>
        <v>41.045999999999999</v>
      </c>
      <c r="J68" s="51">
        <f t="shared" si="2"/>
        <v>14.882000000000001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3.7409999999999997</v>
      </c>
      <c r="O68" s="51">
        <f t="shared" si="2"/>
        <v>29.746000000000002</v>
      </c>
      <c r="P68" s="51">
        <f t="shared" si="2"/>
        <v>24.85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19.399999999999999</v>
      </c>
      <c r="H69" s="51">
        <f>G69+H68</f>
        <v>39.9</v>
      </c>
      <c r="I69" s="51">
        <f t="shared" ref="I69:P69" si="3">H69+I68</f>
        <v>80.945999999999998</v>
      </c>
      <c r="J69" s="51">
        <f t="shared" si="3"/>
        <v>95.828000000000003</v>
      </c>
      <c r="K69" s="51">
        <f t="shared" si="3"/>
        <v>95.828000000000003</v>
      </c>
      <c r="L69" s="51">
        <f t="shared" si="3"/>
        <v>95.927999999999997</v>
      </c>
      <c r="M69" s="51">
        <f t="shared" si="3"/>
        <v>95.927999999999997</v>
      </c>
      <c r="N69" s="51">
        <f t="shared" si="3"/>
        <v>99.668999999999997</v>
      </c>
      <c r="O69" s="51">
        <f t="shared" si="3"/>
        <v>129.41499999999999</v>
      </c>
      <c r="P69" s="51">
        <f t="shared" si="3"/>
        <v>154.26499999999999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19.399999999999999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20.5</v>
      </c>
      <c r="I70" s="51">
        <f t="shared" si="4"/>
        <v>41.045999999999999</v>
      </c>
      <c r="J70" s="51">
        <f t="shared" si="4"/>
        <v>15.382000000000001</v>
      </c>
      <c r="K70" s="51">
        <f t="shared" si="4"/>
        <v>21.261000000000003</v>
      </c>
      <c r="L70" s="51">
        <f t="shared" si="4"/>
        <v>23.080000000000002</v>
      </c>
      <c r="M70" s="51">
        <f t="shared" si="4"/>
        <v>29.821000000000002</v>
      </c>
      <c r="N70" s="51">
        <f t="shared" si="4"/>
        <v>16.157</v>
      </c>
      <c r="O70" s="51">
        <f t="shared" si="4"/>
        <v>36.996000000000002</v>
      </c>
      <c r="P70" s="51">
        <f t="shared" si="4"/>
        <v>28.650000000000002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19.399999999999999</v>
      </c>
      <c r="H71" s="51">
        <f>H70+G71</f>
        <v>39.9</v>
      </c>
      <c r="I71" s="51">
        <f t="shared" ref="I71:P71" si="5">I70+H71</f>
        <v>80.945999999999998</v>
      </c>
      <c r="J71" s="51">
        <f t="shared" si="5"/>
        <v>96.328000000000003</v>
      </c>
      <c r="K71" s="51">
        <f t="shared" si="5"/>
        <v>117.589</v>
      </c>
      <c r="L71" s="51">
        <f t="shared" si="5"/>
        <v>140.66900000000001</v>
      </c>
      <c r="M71" s="51">
        <f t="shared" si="5"/>
        <v>170.49</v>
      </c>
      <c r="N71" s="51">
        <f t="shared" si="5"/>
        <v>186.64700000000002</v>
      </c>
      <c r="O71" s="51">
        <f t="shared" si="5"/>
        <v>223.64300000000003</v>
      </c>
      <c r="P71" s="51">
        <f t="shared" si="5"/>
        <v>252.29300000000003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1.2909999999999999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1.2909999999999999</v>
      </c>
      <c r="O73" s="51">
        <f t="shared" si="7"/>
        <v>1.2909999999999999</v>
      </c>
      <c r="P73" s="51">
        <f t="shared" si="7"/>
        <v>1.2909999999999999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19.399999999999999</v>
      </c>
      <c r="H74" s="21">
        <f t="shared" ref="H74:P74" si="8">H34+H35+H36+H37+H41+H42+H54+H57+H60</f>
        <v>20.5</v>
      </c>
      <c r="I74" s="21">
        <f t="shared" si="8"/>
        <v>18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1.2909999999999999</v>
      </c>
      <c r="O74" s="21">
        <f t="shared" si="8"/>
        <v>1.746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19.399999999999999</v>
      </c>
      <c r="H75" s="21">
        <f>H74+G75</f>
        <v>39.9</v>
      </c>
      <c r="I75" s="21">
        <f t="shared" ref="I75:P75" si="9">I74+H75</f>
        <v>57.9</v>
      </c>
      <c r="J75" s="21">
        <f t="shared" si="9"/>
        <v>57.91</v>
      </c>
      <c r="K75" s="21">
        <f t="shared" si="9"/>
        <v>57.91</v>
      </c>
      <c r="L75" s="21">
        <f t="shared" si="9"/>
        <v>58.01</v>
      </c>
      <c r="M75" s="21">
        <f t="shared" si="9"/>
        <v>58.01</v>
      </c>
      <c r="N75" s="21">
        <f t="shared" si="9"/>
        <v>59.300999999999995</v>
      </c>
      <c r="O75" s="21">
        <f t="shared" si="9"/>
        <v>61.046999999999997</v>
      </c>
      <c r="P75" s="21">
        <f t="shared" si="9"/>
        <v>61.046999999999997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19.399999999999999</v>
      </c>
      <c r="H76" s="21">
        <f t="shared" ref="H76:P76" si="10">H34+H35+H36+H37+H41+H42+H51+H54+H57+H60+H61</f>
        <v>20.5</v>
      </c>
      <c r="I76" s="21">
        <f t="shared" si="10"/>
        <v>18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3.7409999999999997</v>
      </c>
      <c r="O76" s="21">
        <f t="shared" si="10"/>
        <v>1.746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19.399999999999999</v>
      </c>
      <c r="H77" s="21">
        <f>G77+H76</f>
        <v>39.9</v>
      </c>
      <c r="I77" s="21">
        <f t="shared" ref="I77:P77" si="11">H77+I76</f>
        <v>57.9</v>
      </c>
      <c r="J77" s="21">
        <f t="shared" si="11"/>
        <v>57.91</v>
      </c>
      <c r="K77" s="21">
        <f t="shared" si="11"/>
        <v>57.91</v>
      </c>
      <c r="L77" s="21">
        <f t="shared" si="11"/>
        <v>58.01</v>
      </c>
      <c r="M77" s="21">
        <f t="shared" si="11"/>
        <v>58.01</v>
      </c>
      <c r="N77" s="21">
        <f t="shared" si="11"/>
        <v>61.750999999999998</v>
      </c>
      <c r="O77" s="21">
        <f t="shared" si="11"/>
        <v>63.497</v>
      </c>
      <c r="P77" s="21">
        <f t="shared" si="11"/>
        <v>63.497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19.399999999999999</v>
      </c>
      <c r="H78" s="21">
        <f t="shared" ref="H78:P78" si="12">SUM(H34:H61)</f>
        <v>20.5</v>
      </c>
      <c r="I78" s="21">
        <f t="shared" si="12"/>
        <v>18</v>
      </c>
      <c r="J78" s="21">
        <f t="shared" si="12"/>
        <v>0.01</v>
      </c>
      <c r="K78" s="21">
        <f t="shared" si="12"/>
        <v>1.161</v>
      </c>
      <c r="L78" s="21">
        <f t="shared" si="12"/>
        <v>0.38</v>
      </c>
      <c r="M78" s="21">
        <f t="shared" si="12"/>
        <v>16.321000000000002</v>
      </c>
      <c r="N78" s="21">
        <f t="shared" si="12"/>
        <v>12.256999999999998</v>
      </c>
      <c r="O78" s="21">
        <f t="shared" si="12"/>
        <v>5.8860000000000001</v>
      </c>
      <c r="P78" s="21">
        <f t="shared" si="12"/>
        <v>3.8000000000000003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19.399999999999999</v>
      </c>
      <c r="H79" s="21">
        <f>G79+H78</f>
        <v>39.9</v>
      </c>
      <c r="I79" s="21">
        <f t="shared" ref="I79:P79" si="13">H79+I78</f>
        <v>57.9</v>
      </c>
      <c r="J79" s="21">
        <f t="shared" si="13"/>
        <v>57.91</v>
      </c>
      <c r="K79" s="21">
        <f t="shared" si="13"/>
        <v>59.070999999999998</v>
      </c>
      <c r="L79" s="21">
        <f t="shared" si="13"/>
        <v>59.451000000000001</v>
      </c>
      <c r="M79" s="21">
        <f t="shared" si="13"/>
        <v>75.772000000000006</v>
      </c>
      <c r="N79" s="21">
        <f t="shared" si="13"/>
        <v>88.028999999999996</v>
      </c>
      <c r="O79" s="21">
        <f t="shared" si="13"/>
        <v>93.914999999999992</v>
      </c>
      <c r="P79" s="21">
        <f t="shared" si="13"/>
        <v>97.714999999999989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1.2909999999999999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7" zoomScale="70" zoomScaleNormal="80" zoomScaleSheetLayoutView="70" workbookViewId="0">
      <selection activeCell="Q57" sqref="Q1:S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197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0.26500000000000001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2.8380000000000001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0.65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4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0.5</v>
      </c>
      <c r="K19" s="22">
        <v>1.5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6.52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19.2</v>
      </c>
      <c r="L23" s="21">
        <v>16.399999999999999</v>
      </c>
      <c r="M23" s="21">
        <v>12.7</v>
      </c>
      <c r="N23" s="21">
        <v>4.4000000000000004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2.6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5.39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0.49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1.82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5.27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20.100000000000001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21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16.8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5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0.87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1.1020000000000001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0.10299999999999999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0.378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1.2490000000000001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3.0790000000000002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1.0029999999999999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2.7330000000000001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3.8690000000000002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0.13700000000000001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1.609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1.05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2.2000000000000002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0.32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1.1299999999999999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3.35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0.28000000000000003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1.34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1.31</v>
      </c>
      <c r="N59" s="22">
        <v>0.16</v>
      </c>
      <c r="O59" s="22">
        <v>0.67</v>
      </c>
      <c r="P59" s="22">
        <v>0.85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0.66300000000000003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20.100000000000001</v>
      </c>
      <c r="H66" s="51">
        <f t="shared" ref="H66:P66" si="0">H24+H26+H34+H35+H36+H37+H41+H42+H54+H57+H60+H63+H64</f>
        <v>21</v>
      </c>
      <c r="I66" s="51">
        <f t="shared" si="0"/>
        <v>30.8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1.2050000000000001</v>
      </c>
      <c r="O66" s="51">
        <f t="shared" si="0"/>
        <v>11.792999999999999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20.100000000000001</v>
      </c>
      <c r="H67" s="51">
        <f>G67+H66</f>
        <v>41.1</v>
      </c>
      <c r="I67" s="51">
        <f t="shared" ref="I67:P67" si="1">H67+I66</f>
        <v>71.900000000000006</v>
      </c>
      <c r="J67" s="51">
        <f t="shared" si="1"/>
        <v>72.460000000000008</v>
      </c>
      <c r="K67" s="51">
        <f t="shared" si="1"/>
        <v>72.460000000000008</v>
      </c>
      <c r="L67" s="51">
        <f t="shared" si="1"/>
        <v>72.56</v>
      </c>
      <c r="M67" s="51">
        <f t="shared" si="1"/>
        <v>72.56</v>
      </c>
      <c r="N67" s="51">
        <f t="shared" si="1"/>
        <v>73.765000000000001</v>
      </c>
      <c r="O67" s="51">
        <f t="shared" si="1"/>
        <v>85.557999999999993</v>
      </c>
      <c r="P67" s="51">
        <f t="shared" si="1"/>
        <v>105.05799999999999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20.100000000000001</v>
      </c>
      <c r="H68" s="51">
        <f t="shared" ref="H68:P68" si="2">H14+H15+H16+H17+H21+H24+H26+H27+H28+H29+H30+H31+H32+H34+H35+H36+H37+H41+H42+H51+H54+H57+H60+H61+H63+H64+H65</f>
        <v>21</v>
      </c>
      <c r="I68" s="51">
        <f t="shared" si="2"/>
        <v>35.35</v>
      </c>
      <c r="J68" s="51">
        <f t="shared" si="2"/>
        <v>12.963000000000001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3.2549999999999999</v>
      </c>
      <c r="O68" s="51">
        <f t="shared" si="2"/>
        <v>29.792999999999999</v>
      </c>
      <c r="P68" s="51">
        <f t="shared" si="2"/>
        <v>24.77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20.100000000000001</v>
      </c>
      <c r="H69" s="51">
        <f>G69+H68</f>
        <v>41.1</v>
      </c>
      <c r="I69" s="51">
        <f t="shared" ref="I69:P69" si="3">H69+I68</f>
        <v>76.45</v>
      </c>
      <c r="J69" s="51">
        <f t="shared" si="3"/>
        <v>89.413000000000011</v>
      </c>
      <c r="K69" s="51">
        <f t="shared" si="3"/>
        <v>89.413000000000011</v>
      </c>
      <c r="L69" s="51">
        <f t="shared" si="3"/>
        <v>89.513000000000005</v>
      </c>
      <c r="M69" s="51">
        <f t="shared" si="3"/>
        <v>89.513000000000005</v>
      </c>
      <c r="N69" s="51">
        <f t="shared" si="3"/>
        <v>92.768000000000001</v>
      </c>
      <c r="O69" s="51">
        <f t="shared" si="3"/>
        <v>122.56100000000001</v>
      </c>
      <c r="P69" s="51">
        <f t="shared" si="3"/>
        <v>147.33100000000002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20.100000000000001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21</v>
      </c>
      <c r="I70" s="51">
        <f t="shared" si="4"/>
        <v>35.35</v>
      </c>
      <c r="J70" s="51">
        <f t="shared" si="4"/>
        <v>13.463000000000001</v>
      </c>
      <c r="K70" s="51">
        <f t="shared" si="4"/>
        <v>21.89</v>
      </c>
      <c r="L70" s="51">
        <f t="shared" si="4"/>
        <v>24.8</v>
      </c>
      <c r="M70" s="51">
        <f t="shared" si="4"/>
        <v>29.141999999999996</v>
      </c>
      <c r="N70" s="51">
        <f t="shared" si="4"/>
        <v>16.031000000000002</v>
      </c>
      <c r="O70" s="51">
        <f t="shared" si="4"/>
        <v>37.813000000000002</v>
      </c>
      <c r="P70" s="51">
        <f t="shared" si="4"/>
        <v>28.568999999999999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20.100000000000001</v>
      </c>
      <c r="H71" s="51">
        <f>H70+G71</f>
        <v>41.1</v>
      </c>
      <c r="I71" s="51">
        <f t="shared" ref="I71:P71" si="5">I70+H71</f>
        <v>76.45</v>
      </c>
      <c r="J71" s="51">
        <f t="shared" si="5"/>
        <v>89.913000000000011</v>
      </c>
      <c r="K71" s="51">
        <f t="shared" si="5"/>
        <v>111.80300000000001</v>
      </c>
      <c r="L71" s="51">
        <f t="shared" si="5"/>
        <v>136.60300000000001</v>
      </c>
      <c r="M71" s="51">
        <f t="shared" si="5"/>
        <v>165.745</v>
      </c>
      <c r="N71" s="51">
        <f t="shared" si="5"/>
        <v>181.77600000000001</v>
      </c>
      <c r="O71" s="51">
        <f t="shared" si="5"/>
        <v>219.589</v>
      </c>
      <c r="P71" s="51">
        <f t="shared" si="5"/>
        <v>248.15799999999999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1.2050000000000001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1.2050000000000001</v>
      </c>
      <c r="O73" s="51">
        <f t="shared" si="7"/>
        <v>1.2050000000000001</v>
      </c>
      <c r="P73" s="51">
        <f t="shared" si="7"/>
        <v>1.2050000000000001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20.100000000000001</v>
      </c>
      <c r="H74" s="21">
        <f t="shared" ref="H74:P74" si="8">H34+H35+H36+H37+H41+H42+H54+H57+H60</f>
        <v>21</v>
      </c>
      <c r="I74" s="21">
        <f t="shared" si="8"/>
        <v>16.8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1.2050000000000001</v>
      </c>
      <c r="O74" s="21">
        <f t="shared" si="8"/>
        <v>1.7929999999999999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20.100000000000001</v>
      </c>
      <c r="H75" s="21">
        <f>H74+G75</f>
        <v>41.1</v>
      </c>
      <c r="I75" s="21">
        <f t="shared" ref="I75:P75" si="9">I74+H75</f>
        <v>57.900000000000006</v>
      </c>
      <c r="J75" s="21">
        <f t="shared" si="9"/>
        <v>57.910000000000004</v>
      </c>
      <c r="K75" s="21">
        <f t="shared" si="9"/>
        <v>57.910000000000004</v>
      </c>
      <c r="L75" s="21">
        <f t="shared" si="9"/>
        <v>58.010000000000005</v>
      </c>
      <c r="M75" s="21">
        <f t="shared" si="9"/>
        <v>58.010000000000005</v>
      </c>
      <c r="N75" s="21">
        <f t="shared" si="9"/>
        <v>59.215000000000003</v>
      </c>
      <c r="O75" s="21">
        <f t="shared" si="9"/>
        <v>61.008000000000003</v>
      </c>
      <c r="P75" s="21">
        <f t="shared" si="9"/>
        <v>61.008000000000003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20.100000000000001</v>
      </c>
      <c r="H76" s="21">
        <f t="shared" ref="H76:P76" si="10">H34+H35+H36+H37+H41+H42+H51+H54+H57+H60+H61</f>
        <v>21</v>
      </c>
      <c r="I76" s="21">
        <f t="shared" si="10"/>
        <v>16.8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3.2549999999999999</v>
      </c>
      <c r="O76" s="21">
        <f t="shared" si="10"/>
        <v>1.7929999999999999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20.100000000000001</v>
      </c>
      <c r="H77" s="21">
        <f>G77+H76</f>
        <v>41.1</v>
      </c>
      <c r="I77" s="21">
        <f t="shared" ref="I77:P77" si="11">H77+I76</f>
        <v>57.900000000000006</v>
      </c>
      <c r="J77" s="21">
        <f t="shared" si="11"/>
        <v>57.910000000000004</v>
      </c>
      <c r="K77" s="21">
        <f t="shared" si="11"/>
        <v>57.910000000000004</v>
      </c>
      <c r="L77" s="21">
        <f t="shared" si="11"/>
        <v>58.010000000000005</v>
      </c>
      <c r="M77" s="21">
        <f t="shared" si="11"/>
        <v>58.010000000000005</v>
      </c>
      <c r="N77" s="21">
        <f t="shared" si="11"/>
        <v>61.265000000000008</v>
      </c>
      <c r="O77" s="21">
        <f t="shared" si="11"/>
        <v>63.058000000000007</v>
      </c>
      <c r="P77" s="21">
        <f t="shared" si="11"/>
        <v>63.058000000000007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20.100000000000001</v>
      </c>
      <c r="H78" s="21">
        <f t="shared" ref="H78:P78" si="12">SUM(H34:H61)</f>
        <v>21</v>
      </c>
      <c r="I78" s="21">
        <f t="shared" si="12"/>
        <v>16.8</v>
      </c>
      <c r="J78" s="21">
        <f t="shared" si="12"/>
        <v>0.01</v>
      </c>
      <c r="K78" s="21">
        <f t="shared" si="12"/>
        <v>1.19</v>
      </c>
      <c r="L78" s="21">
        <f t="shared" si="12"/>
        <v>0.38</v>
      </c>
      <c r="M78" s="21">
        <f t="shared" si="12"/>
        <v>16.442</v>
      </c>
      <c r="N78" s="21">
        <f t="shared" si="12"/>
        <v>11.631000000000002</v>
      </c>
      <c r="O78" s="21">
        <f t="shared" si="12"/>
        <v>5.8130000000000006</v>
      </c>
      <c r="P78" s="21">
        <f t="shared" si="12"/>
        <v>3.7989999999999999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20.100000000000001</v>
      </c>
      <c r="H79" s="21">
        <f>G79+H78</f>
        <v>41.1</v>
      </c>
      <c r="I79" s="21">
        <f t="shared" ref="I79:P79" si="13">H79+I78</f>
        <v>57.900000000000006</v>
      </c>
      <c r="J79" s="21">
        <f t="shared" si="13"/>
        <v>57.910000000000004</v>
      </c>
      <c r="K79" s="21">
        <f t="shared" si="13"/>
        <v>59.1</v>
      </c>
      <c r="L79" s="21">
        <f t="shared" si="13"/>
        <v>59.480000000000004</v>
      </c>
      <c r="M79" s="21">
        <f t="shared" si="13"/>
        <v>75.921999999999997</v>
      </c>
      <c r="N79" s="21">
        <f t="shared" si="13"/>
        <v>87.552999999999997</v>
      </c>
      <c r="O79" s="21">
        <f t="shared" si="13"/>
        <v>93.366</v>
      </c>
      <c r="P79" s="21">
        <f t="shared" si="13"/>
        <v>97.165000000000006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1.2050000000000001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O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ref="P85" si="19">P84+O85</f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20">G86+H63+H64+H65</f>
        <v>0</v>
      </c>
      <c r="I86" s="21">
        <f t="shared" si="20"/>
        <v>0</v>
      </c>
      <c r="J86" s="21">
        <f t="shared" si="20"/>
        <v>0.55000000000000004</v>
      </c>
      <c r="K86" s="21">
        <f t="shared" si="20"/>
        <v>0.55000000000000004</v>
      </c>
      <c r="L86" s="21">
        <f t="shared" si="20"/>
        <v>0.55000000000000004</v>
      </c>
      <c r="M86" s="21">
        <f t="shared" si="20"/>
        <v>0.55000000000000004</v>
      </c>
      <c r="N86" s="21">
        <f t="shared" si="20"/>
        <v>0.55000000000000004</v>
      </c>
      <c r="O86" s="21">
        <f t="shared" si="20"/>
        <v>28.55</v>
      </c>
      <c r="P86" s="21">
        <f t="shared" si="20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G12:P12"/>
    <mergeCell ref="A12:A13"/>
    <mergeCell ref="B12:B13"/>
    <mergeCell ref="C12:C13"/>
    <mergeCell ref="D12:D13"/>
    <mergeCell ref="E12:E13"/>
    <mergeCell ref="F12:F13"/>
    <mergeCell ref="D2:F2"/>
    <mergeCell ref="J2:N2"/>
    <mergeCell ref="A3:B3"/>
    <mergeCell ref="D3:F3"/>
    <mergeCell ref="A10:P10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B33:P33"/>
    <mergeCell ref="B62:P62"/>
    <mergeCell ref="A88:O88"/>
    <mergeCell ref="D89:O89"/>
    <mergeCell ref="A90:P90"/>
    <mergeCell ref="A67:E73"/>
    <mergeCell ref="B74:E74"/>
    <mergeCell ref="A75:E81"/>
    <mergeCell ref="B82:E82"/>
    <mergeCell ref="A83:E87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  <ignoredErrors>
    <ignoredError sqref="G76:P76 G78:P78 G80 H84 H68:P68 H72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7" zoomScale="70" zoomScaleNormal="80" zoomScaleSheetLayoutView="70" workbookViewId="0">
      <selection activeCell="Q57" sqref="Q1:T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180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0.26500000000000001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2.8380000000000001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0.65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4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0.4</v>
      </c>
      <c r="K19" s="22">
        <v>1.5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6.57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19.2</v>
      </c>
      <c r="L23" s="21">
        <v>16.399999999999999</v>
      </c>
      <c r="M23" s="21">
        <v>12.7</v>
      </c>
      <c r="N23" s="21">
        <v>4.4000000000000004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6.8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9.94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0.66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1.81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5.57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22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21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18.63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5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0.86899999999999999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1.071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8.5000000000000006E-2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0.378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1.222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2.9980000000000002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1.0309999999999999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2.8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3.9180000000000001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0.121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1.6950000000000001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0.67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2.08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0.32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1.1399999999999999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3.57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0.28999999999999998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1.35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1.3</v>
      </c>
      <c r="N59" s="22">
        <v>0.13</v>
      </c>
      <c r="O59" s="22">
        <v>0.67</v>
      </c>
      <c r="P59" s="22">
        <v>0.8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0.67300000000000004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22</v>
      </c>
      <c r="H66" s="51">
        <f t="shared" ref="H66:P66" si="0">H24+H26+H34+H35+H36+H37+H41+H42+H54+H57+H60+H63+H64</f>
        <v>21</v>
      </c>
      <c r="I66" s="51">
        <f t="shared" si="0"/>
        <v>32.629999999999995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1.1559999999999999</v>
      </c>
      <c r="O66" s="51">
        <f t="shared" si="0"/>
        <v>11.813000000000001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22</v>
      </c>
      <c r="H67" s="51">
        <f>G67+H66</f>
        <v>43</v>
      </c>
      <c r="I67" s="51">
        <f t="shared" ref="I67:P67" si="1">H67+I66</f>
        <v>75.63</v>
      </c>
      <c r="J67" s="51">
        <f t="shared" si="1"/>
        <v>76.19</v>
      </c>
      <c r="K67" s="51">
        <f t="shared" si="1"/>
        <v>76.19</v>
      </c>
      <c r="L67" s="51">
        <f t="shared" si="1"/>
        <v>76.289999999999992</v>
      </c>
      <c r="M67" s="51">
        <f t="shared" si="1"/>
        <v>76.289999999999992</v>
      </c>
      <c r="N67" s="51">
        <f t="shared" si="1"/>
        <v>77.445999999999998</v>
      </c>
      <c r="O67" s="51">
        <f t="shared" si="1"/>
        <v>89.259</v>
      </c>
      <c r="P67" s="51">
        <f t="shared" si="1"/>
        <v>108.759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22</v>
      </c>
      <c r="H68" s="51">
        <f t="shared" ref="H68:P68" si="2">H14+H15+H16+H17+H21+H24+H26+H27+H28+H29+H30+H31+H32+H34+H35+H36+H37+H41+H42+H51+H54+H57+H60+H61+H63+H64+H65</f>
        <v>21</v>
      </c>
      <c r="I68" s="51">
        <f t="shared" si="2"/>
        <v>41.379999999999995</v>
      </c>
      <c r="J68" s="51">
        <f t="shared" si="2"/>
        <v>17.673000000000002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2.8260000000000001</v>
      </c>
      <c r="O68" s="51">
        <f t="shared" si="2"/>
        <v>29.813000000000002</v>
      </c>
      <c r="P68" s="51">
        <f t="shared" si="2"/>
        <v>25.07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22</v>
      </c>
      <c r="H69" s="51">
        <f>G69+H68</f>
        <v>43</v>
      </c>
      <c r="I69" s="51">
        <f t="shared" ref="I69:P69" si="3">H69+I68</f>
        <v>84.38</v>
      </c>
      <c r="J69" s="51">
        <f t="shared" si="3"/>
        <v>102.053</v>
      </c>
      <c r="K69" s="51">
        <f t="shared" si="3"/>
        <v>102.053</v>
      </c>
      <c r="L69" s="51">
        <f t="shared" si="3"/>
        <v>102.15299999999999</v>
      </c>
      <c r="M69" s="51">
        <f t="shared" si="3"/>
        <v>102.15299999999999</v>
      </c>
      <c r="N69" s="51">
        <f t="shared" si="3"/>
        <v>104.97899999999998</v>
      </c>
      <c r="O69" s="51">
        <f t="shared" si="3"/>
        <v>134.79199999999997</v>
      </c>
      <c r="P69" s="51">
        <f t="shared" si="3"/>
        <v>159.86199999999997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22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21</v>
      </c>
      <c r="I70" s="51">
        <f t="shared" si="4"/>
        <v>41.379999999999995</v>
      </c>
      <c r="J70" s="51">
        <f t="shared" si="4"/>
        <v>18.073</v>
      </c>
      <c r="K70" s="51">
        <f t="shared" si="4"/>
        <v>21.888999999999999</v>
      </c>
      <c r="L70" s="51">
        <f t="shared" si="4"/>
        <v>24.86</v>
      </c>
      <c r="M70" s="51">
        <f t="shared" si="4"/>
        <v>29.129000000000001</v>
      </c>
      <c r="N70" s="51">
        <f t="shared" si="4"/>
        <v>15.475000000000003</v>
      </c>
      <c r="O70" s="51">
        <f t="shared" si="4"/>
        <v>38.052999999999997</v>
      </c>
      <c r="P70" s="51">
        <f t="shared" si="4"/>
        <v>28.915000000000003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22</v>
      </c>
      <c r="H71" s="51">
        <f>H70+G71</f>
        <v>43</v>
      </c>
      <c r="I71" s="51">
        <f t="shared" ref="I71:P71" si="5">I70+H71</f>
        <v>84.38</v>
      </c>
      <c r="J71" s="51">
        <f t="shared" si="5"/>
        <v>102.453</v>
      </c>
      <c r="K71" s="51">
        <f t="shared" si="5"/>
        <v>124.342</v>
      </c>
      <c r="L71" s="51">
        <f t="shared" si="5"/>
        <v>149.202</v>
      </c>
      <c r="M71" s="51">
        <f t="shared" si="5"/>
        <v>178.33099999999999</v>
      </c>
      <c r="N71" s="51">
        <f t="shared" si="5"/>
        <v>193.80599999999998</v>
      </c>
      <c r="O71" s="51">
        <f t="shared" si="5"/>
        <v>231.85899999999998</v>
      </c>
      <c r="P71" s="51">
        <f t="shared" si="5"/>
        <v>260.774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1.1559999999999999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1.1559999999999999</v>
      </c>
      <c r="O73" s="51">
        <f t="shared" si="7"/>
        <v>1.1559999999999999</v>
      </c>
      <c r="P73" s="51">
        <f t="shared" si="7"/>
        <v>1.1559999999999999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22</v>
      </c>
      <c r="H74" s="21">
        <f t="shared" ref="H74:P74" si="8">H34+H35+H36+H37+H41+H42+H54+H57+H60</f>
        <v>21</v>
      </c>
      <c r="I74" s="21">
        <f t="shared" si="8"/>
        <v>18.63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1.1559999999999999</v>
      </c>
      <c r="O74" s="21">
        <f t="shared" si="8"/>
        <v>1.8129999999999999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22</v>
      </c>
      <c r="H75" s="21">
        <f>H74+G75</f>
        <v>43</v>
      </c>
      <c r="I75" s="21">
        <f t="shared" ref="I75:P75" si="9">I74+H75</f>
        <v>61.629999999999995</v>
      </c>
      <c r="J75" s="21">
        <f t="shared" si="9"/>
        <v>61.639999999999993</v>
      </c>
      <c r="K75" s="21">
        <f t="shared" si="9"/>
        <v>61.639999999999993</v>
      </c>
      <c r="L75" s="21">
        <f t="shared" si="9"/>
        <v>61.739999999999995</v>
      </c>
      <c r="M75" s="21">
        <f t="shared" si="9"/>
        <v>61.739999999999995</v>
      </c>
      <c r="N75" s="21">
        <f t="shared" si="9"/>
        <v>62.895999999999994</v>
      </c>
      <c r="O75" s="21">
        <f t="shared" si="9"/>
        <v>64.708999999999989</v>
      </c>
      <c r="P75" s="21">
        <f t="shared" si="9"/>
        <v>64.708999999999989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22</v>
      </c>
      <c r="H76" s="21">
        <f t="shared" ref="H76:P76" si="10">H34+H35+H36+H37+H41+H42+H51+H54+H57+H60+H61</f>
        <v>21</v>
      </c>
      <c r="I76" s="21">
        <f t="shared" si="10"/>
        <v>18.63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2.8260000000000001</v>
      </c>
      <c r="O76" s="21">
        <f t="shared" si="10"/>
        <v>1.8129999999999999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22</v>
      </c>
      <c r="H77" s="21">
        <f>G77+H76</f>
        <v>43</v>
      </c>
      <c r="I77" s="21">
        <f t="shared" ref="I77:P77" si="11">H77+I76</f>
        <v>61.629999999999995</v>
      </c>
      <c r="J77" s="21">
        <f t="shared" si="11"/>
        <v>61.639999999999993</v>
      </c>
      <c r="K77" s="21">
        <f t="shared" si="11"/>
        <v>61.639999999999993</v>
      </c>
      <c r="L77" s="21">
        <f t="shared" si="11"/>
        <v>61.739999999999995</v>
      </c>
      <c r="M77" s="21">
        <f t="shared" si="11"/>
        <v>61.739999999999995</v>
      </c>
      <c r="N77" s="21">
        <f t="shared" si="11"/>
        <v>64.565999999999988</v>
      </c>
      <c r="O77" s="21">
        <f t="shared" si="11"/>
        <v>66.378999999999991</v>
      </c>
      <c r="P77" s="21">
        <f t="shared" si="11"/>
        <v>66.378999999999991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22</v>
      </c>
      <c r="H78" s="21">
        <f t="shared" ref="H78:P78" si="12">SUM(H34:H61)</f>
        <v>21</v>
      </c>
      <c r="I78" s="21">
        <f t="shared" si="12"/>
        <v>18.63</v>
      </c>
      <c r="J78" s="21">
        <f t="shared" si="12"/>
        <v>0.01</v>
      </c>
      <c r="K78" s="21">
        <f t="shared" si="12"/>
        <v>1.1890000000000001</v>
      </c>
      <c r="L78" s="21">
        <f t="shared" si="12"/>
        <v>0.39</v>
      </c>
      <c r="M78" s="21">
        <f t="shared" si="12"/>
        <v>16.428999999999998</v>
      </c>
      <c r="N78" s="21">
        <f t="shared" si="12"/>
        <v>11.075000000000001</v>
      </c>
      <c r="O78" s="21">
        <f t="shared" si="12"/>
        <v>6.0529999999999999</v>
      </c>
      <c r="P78" s="21">
        <f t="shared" si="12"/>
        <v>3.8449999999999998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22</v>
      </c>
      <c r="H79" s="21">
        <f>G79+H78</f>
        <v>43</v>
      </c>
      <c r="I79" s="21">
        <f t="shared" ref="I79:P79" si="13">H79+I78</f>
        <v>61.629999999999995</v>
      </c>
      <c r="J79" s="21">
        <f t="shared" si="13"/>
        <v>61.639999999999993</v>
      </c>
      <c r="K79" s="21">
        <f t="shared" si="13"/>
        <v>62.828999999999994</v>
      </c>
      <c r="L79" s="21">
        <f t="shared" si="13"/>
        <v>63.218999999999994</v>
      </c>
      <c r="M79" s="21">
        <f t="shared" si="13"/>
        <v>79.647999999999996</v>
      </c>
      <c r="N79" s="21">
        <f t="shared" si="13"/>
        <v>90.722999999999999</v>
      </c>
      <c r="O79" s="21">
        <f t="shared" si="13"/>
        <v>96.775999999999996</v>
      </c>
      <c r="P79" s="21">
        <f t="shared" si="13"/>
        <v>100.621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1.1559999999999999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7" zoomScale="70" zoomScaleNormal="80" zoomScaleSheetLayoutView="70" workbookViewId="0">
      <selection activeCell="Q57" sqref="Q1:T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198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0.26700000000000002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2.7949999999999999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0.65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1.867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0.3</v>
      </c>
      <c r="K19" s="22">
        <v>1.5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6.52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19.2</v>
      </c>
      <c r="L23" s="21">
        <v>16.399999999999999</v>
      </c>
      <c r="M23" s="21">
        <v>12.7</v>
      </c>
      <c r="N23" s="21">
        <v>4.4000000000000004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5.71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6.87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0.2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1.81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5.62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19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21.6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6.11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5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0.83899999999999997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3.4140000000000001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1.0649999999999999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7.3999999999999996E-2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0.36899999999999999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1.2889999999999999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2.9550000000000001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1.0780000000000001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2.84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3.839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0.114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1.7609999999999999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1.1599999999999999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2.0249999999999999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0.34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1.1299999999999999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3.71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0.3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1.46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1.37</v>
      </c>
      <c r="N59" s="22">
        <v>0.13</v>
      </c>
      <c r="O59" s="22">
        <v>0.67</v>
      </c>
      <c r="P59" s="22">
        <v>0.8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0.67900000000000005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19</v>
      </c>
      <c r="H66" s="51">
        <f t="shared" ref="H66:P66" si="0">H24+H26+H34+H35+H36+H37+H41+H42+H54+H57+H60+H63+H64</f>
        <v>21.6</v>
      </c>
      <c r="I66" s="51">
        <f t="shared" si="0"/>
        <v>20.11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1.139</v>
      </c>
      <c r="O66" s="51">
        <f t="shared" si="0"/>
        <v>11.808999999999999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19</v>
      </c>
      <c r="H67" s="51">
        <f>G67+H66</f>
        <v>40.6</v>
      </c>
      <c r="I67" s="51">
        <f t="shared" ref="I67:P67" si="1">H67+I66</f>
        <v>60.71</v>
      </c>
      <c r="J67" s="51">
        <f t="shared" si="1"/>
        <v>61.27</v>
      </c>
      <c r="K67" s="51">
        <f t="shared" si="1"/>
        <v>61.27</v>
      </c>
      <c r="L67" s="51">
        <f t="shared" si="1"/>
        <v>61.370000000000005</v>
      </c>
      <c r="M67" s="51">
        <f t="shared" si="1"/>
        <v>61.370000000000005</v>
      </c>
      <c r="N67" s="51">
        <f t="shared" si="1"/>
        <v>62.509000000000007</v>
      </c>
      <c r="O67" s="51">
        <f t="shared" si="1"/>
        <v>74.318000000000012</v>
      </c>
      <c r="P67" s="51">
        <f t="shared" si="1"/>
        <v>93.818000000000012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19</v>
      </c>
      <c r="H68" s="51">
        <f t="shared" ref="H68:P68" si="2">H14+H15+H16+H17+H21+H24+H26+H27+H28+H29+H30+H31+H32+H34+H35+H36+H37+H41+H42+H51+H54+H57+H60+H61+H63+H64+H65</f>
        <v>21.6</v>
      </c>
      <c r="I68" s="51">
        <f t="shared" si="2"/>
        <v>27.77</v>
      </c>
      <c r="J68" s="51">
        <f t="shared" si="2"/>
        <v>14.102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3.2989999999999999</v>
      </c>
      <c r="O68" s="51">
        <f t="shared" si="2"/>
        <v>29.808999999999997</v>
      </c>
      <c r="P68" s="51">
        <f t="shared" si="2"/>
        <v>25.12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19</v>
      </c>
      <c r="H69" s="51">
        <f>G69+H68</f>
        <v>40.6</v>
      </c>
      <c r="I69" s="51">
        <f t="shared" ref="I69:P69" si="3">H69+I68</f>
        <v>68.37</v>
      </c>
      <c r="J69" s="51">
        <f t="shared" si="3"/>
        <v>82.472000000000008</v>
      </c>
      <c r="K69" s="51">
        <f t="shared" si="3"/>
        <v>82.472000000000008</v>
      </c>
      <c r="L69" s="51">
        <f t="shared" si="3"/>
        <v>82.572000000000003</v>
      </c>
      <c r="M69" s="51">
        <f t="shared" si="3"/>
        <v>82.572000000000003</v>
      </c>
      <c r="N69" s="51">
        <f t="shared" si="3"/>
        <v>85.871000000000009</v>
      </c>
      <c r="O69" s="51">
        <f t="shared" si="3"/>
        <v>115.68</v>
      </c>
      <c r="P69" s="51">
        <f t="shared" si="3"/>
        <v>140.80000000000001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19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21.6</v>
      </c>
      <c r="I70" s="51">
        <f t="shared" si="4"/>
        <v>27.77</v>
      </c>
      <c r="J70" s="51">
        <f t="shared" si="4"/>
        <v>14.402000000000001</v>
      </c>
      <c r="K70" s="51">
        <f t="shared" si="4"/>
        <v>21.878999999999998</v>
      </c>
      <c r="L70" s="51">
        <f t="shared" si="4"/>
        <v>24.82</v>
      </c>
      <c r="M70" s="51">
        <f t="shared" si="4"/>
        <v>28.923999999999999</v>
      </c>
      <c r="N70" s="51">
        <f t="shared" si="4"/>
        <v>15.898000000000001</v>
      </c>
      <c r="O70" s="51">
        <f t="shared" si="4"/>
        <v>36.055999999999997</v>
      </c>
      <c r="P70" s="51">
        <f t="shared" si="4"/>
        <v>29.141000000000002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19</v>
      </c>
      <c r="H71" s="51">
        <f>H70+G71</f>
        <v>40.6</v>
      </c>
      <c r="I71" s="51">
        <f t="shared" ref="I71:P71" si="5">I70+H71</f>
        <v>68.37</v>
      </c>
      <c r="J71" s="51">
        <f t="shared" si="5"/>
        <v>82.772000000000006</v>
      </c>
      <c r="K71" s="51">
        <f t="shared" si="5"/>
        <v>104.65100000000001</v>
      </c>
      <c r="L71" s="51">
        <f t="shared" si="5"/>
        <v>129.471</v>
      </c>
      <c r="M71" s="51">
        <f t="shared" si="5"/>
        <v>158.39500000000001</v>
      </c>
      <c r="N71" s="51">
        <f t="shared" si="5"/>
        <v>174.29300000000001</v>
      </c>
      <c r="O71" s="51">
        <f t="shared" si="5"/>
        <v>210.34899999999999</v>
      </c>
      <c r="P71" s="51">
        <f t="shared" si="5"/>
        <v>239.48999999999998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1.139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1.139</v>
      </c>
      <c r="O73" s="51">
        <f t="shared" si="7"/>
        <v>1.139</v>
      </c>
      <c r="P73" s="51">
        <f t="shared" si="7"/>
        <v>1.139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19</v>
      </c>
      <c r="H74" s="21">
        <f t="shared" ref="H74:P74" si="8">H34+H35+H36+H37+H41+H42+H54+H57+H60</f>
        <v>21.6</v>
      </c>
      <c r="I74" s="21">
        <f t="shared" si="8"/>
        <v>6.11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1.139</v>
      </c>
      <c r="O74" s="21">
        <f t="shared" si="8"/>
        <v>1.8089999999999999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19</v>
      </c>
      <c r="H75" s="21">
        <f>H74+G75</f>
        <v>40.6</v>
      </c>
      <c r="I75" s="21">
        <f t="shared" ref="I75:P75" si="9">I74+H75</f>
        <v>46.71</v>
      </c>
      <c r="J75" s="21">
        <f t="shared" si="9"/>
        <v>46.72</v>
      </c>
      <c r="K75" s="21">
        <f t="shared" si="9"/>
        <v>46.72</v>
      </c>
      <c r="L75" s="21">
        <f t="shared" si="9"/>
        <v>46.82</v>
      </c>
      <c r="M75" s="21">
        <f t="shared" si="9"/>
        <v>46.82</v>
      </c>
      <c r="N75" s="21">
        <f t="shared" si="9"/>
        <v>47.959000000000003</v>
      </c>
      <c r="O75" s="21">
        <f t="shared" si="9"/>
        <v>49.768000000000001</v>
      </c>
      <c r="P75" s="21">
        <f t="shared" si="9"/>
        <v>49.768000000000001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19</v>
      </c>
      <c r="H76" s="21">
        <f t="shared" ref="H76:P76" si="10">H34+H35+H36+H37+H41+H42+H51+H54+H57+H60+H61</f>
        <v>21.6</v>
      </c>
      <c r="I76" s="21">
        <f t="shared" si="10"/>
        <v>6.11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3.2989999999999999</v>
      </c>
      <c r="O76" s="21">
        <f t="shared" si="10"/>
        <v>1.8089999999999999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19</v>
      </c>
      <c r="H77" s="21">
        <f>G77+H76</f>
        <v>40.6</v>
      </c>
      <c r="I77" s="21">
        <f t="shared" ref="I77:P77" si="11">H77+I76</f>
        <v>46.71</v>
      </c>
      <c r="J77" s="21">
        <f t="shared" si="11"/>
        <v>46.72</v>
      </c>
      <c r="K77" s="21">
        <f t="shared" si="11"/>
        <v>46.72</v>
      </c>
      <c r="L77" s="21">
        <f t="shared" si="11"/>
        <v>46.82</v>
      </c>
      <c r="M77" s="21">
        <f t="shared" si="11"/>
        <v>46.82</v>
      </c>
      <c r="N77" s="21">
        <f t="shared" si="11"/>
        <v>50.119</v>
      </c>
      <c r="O77" s="21">
        <f t="shared" si="11"/>
        <v>51.927999999999997</v>
      </c>
      <c r="P77" s="21">
        <f t="shared" si="11"/>
        <v>51.927999999999997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19</v>
      </c>
      <c r="H78" s="21">
        <f t="shared" ref="H78:P78" si="12">SUM(H34:H61)</f>
        <v>21.6</v>
      </c>
      <c r="I78" s="21">
        <f t="shared" si="12"/>
        <v>6.11</v>
      </c>
      <c r="J78" s="21">
        <f t="shared" si="12"/>
        <v>0.01</v>
      </c>
      <c r="K78" s="21">
        <f t="shared" si="12"/>
        <v>1.179</v>
      </c>
      <c r="L78" s="21">
        <f t="shared" si="12"/>
        <v>0.4</v>
      </c>
      <c r="M78" s="21">
        <f t="shared" si="12"/>
        <v>16.224</v>
      </c>
      <c r="N78" s="21">
        <f t="shared" si="12"/>
        <v>11.498000000000001</v>
      </c>
      <c r="O78" s="21">
        <f t="shared" si="12"/>
        <v>6.1890000000000001</v>
      </c>
      <c r="P78" s="21">
        <f t="shared" si="12"/>
        <v>4.0209999999999999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19</v>
      </c>
      <c r="H79" s="21">
        <f>G79+H78</f>
        <v>40.6</v>
      </c>
      <c r="I79" s="21">
        <f t="shared" ref="I79:P79" si="13">H79+I78</f>
        <v>46.71</v>
      </c>
      <c r="J79" s="21">
        <f t="shared" si="13"/>
        <v>46.72</v>
      </c>
      <c r="K79" s="21">
        <f t="shared" si="13"/>
        <v>47.899000000000001</v>
      </c>
      <c r="L79" s="21">
        <f t="shared" si="13"/>
        <v>48.298999999999999</v>
      </c>
      <c r="M79" s="21">
        <f t="shared" si="13"/>
        <v>64.522999999999996</v>
      </c>
      <c r="N79" s="21">
        <f t="shared" si="13"/>
        <v>76.021000000000001</v>
      </c>
      <c r="O79" s="21">
        <f t="shared" si="13"/>
        <v>82.210000000000008</v>
      </c>
      <c r="P79" s="21">
        <f t="shared" si="13"/>
        <v>86.231000000000009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1.139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B62" zoomScale="90" zoomScaleNormal="80" zoomScaleSheetLayoutView="90" workbookViewId="0">
      <selection activeCell="Q62" sqref="Q1:S1048576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199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0.27300000000000002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2.8149999999999999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0.65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1.169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0.4</v>
      </c>
      <c r="K19" s="22">
        <v>1.5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19.2</v>
      </c>
      <c r="L23" s="21">
        <v>16.399999999999999</v>
      </c>
      <c r="M23" s="21">
        <v>12.7</v>
      </c>
      <c r="N23" s="21">
        <v>4.4000000000000004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6.54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9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0.44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1.75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5.62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20.2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21.66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9.6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5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0.875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3.4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1.052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7.2999999999999995E-2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0.371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1.36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2.9689999999999999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1.0489999999999999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2.9119999999999999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3.7890000000000001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0.105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1.774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1.27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2.0489999999999999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0.31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1.05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3.59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0.3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1.41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1.31</v>
      </c>
      <c r="N59" s="22">
        <v>0.13</v>
      </c>
      <c r="O59" s="22">
        <v>0.67</v>
      </c>
      <c r="P59" s="22">
        <v>0.8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0.66300000000000003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20.2</v>
      </c>
      <c r="H66" s="51">
        <f t="shared" ref="H66:P66" si="0">H24+H26+H34+H35+H36+H37+H41+H42+H54+H57+H60+H63+H64</f>
        <v>21.66</v>
      </c>
      <c r="I66" s="51">
        <f t="shared" si="0"/>
        <v>23.6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1.125</v>
      </c>
      <c r="O66" s="51">
        <f t="shared" si="0"/>
        <v>11.713000000000001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20.2</v>
      </c>
      <c r="H67" s="51">
        <f>G67+H66</f>
        <v>41.86</v>
      </c>
      <c r="I67" s="51">
        <f t="shared" ref="I67:P67" si="1">H67+I66</f>
        <v>65.460000000000008</v>
      </c>
      <c r="J67" s="51">
        <f t="shared" si="1"/>
        <v>66.02000000000001</v>
      </c>
      <c r="K67" s="51">
        <f t="shared" si="1"/>
        <v>66.02000000000001</v>
      </c>
      <c r="L67" s="51">
        <f t="shared" si="1"/>
        <v>66.12</v>
      </c>
      <c r="M67" s="51">
        <f t="shared" si="1"/>
        <v>66.12</v>
      </c>
      <c r="N67" s="51">
        <f t="shared" si="1"/>
        <v>67.245000000000005</v>
      </c>
      <c r="O67" s="51">
        <f t="shared" si="1"/>
        <v>78.957999999999998</v>
      </c>
      <c r="P67" s="51">
        <f t="shared" si="1"/>
        <v>98.457999999999998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20.2</v>
      </c>
      <c r="H68" s="51">
        <f t="shared" ref="H68:P68" si="2">H14+H15+H16+H17+H21+H24+H26+H27+H28+H29+H30+H31+H32+H34+H35+H36+H37+H41+H42+H51+H54+H57+H60+H61+H63+H64+H65</f>
        <v>21.66</v>
      </c>
      <c r="I68" s="51">
        <f t="shared" si="2"/>
        <v>32.089999999999996</v>
      </c>
      <c r="J68" s="51">
        <f t="shared" si="2"/>
        <v>16.437999999999999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3.395</v>
      </c>
      <c r="O68" s="51">
        <f t="shared" si="2"/>
        <v>29.713000000000001</v>
      </c>
      <c r="P68" s="51">
        <f t="shared" si="2"/>
        <v>25.12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20.2</v>
      </c>
      <c r="H69" s="51">
        <f>G69+H68</f>
        <v>41.86</v>
      </c>
      <c r="I69" s="51">
        <f t="shared" ref="I69:P69" si="3">H69+I68</f>
        <v>73.949999999999989</v>
      </c>
      <c r="J69" s="51">
        <f t="shared" si="3"/>
        <v>90.387999999999991</v>
      </c>
      <c r="K69" s="51">
        <f t="shared" si="3"/>
        <v>90.387999999999991</v>
      </c>
      <c r="L69" s="51">
        <f t="shared" si="3"/>
        <v>90.487999999999985</v>
      </c>
      <c r="M69" s="51">
        <f t="shared" si="3"/>
        <v>90.487999999999985</v>
      </c>
      <c r="N69" s="51">
        <f t="shared" si="3"/>
        <v>93.882999999999981</v>
      </c>
      <c r="O69" s="51">
        <f t="shared" si="3"/>
        <v>123.59599999999998</v>
      </c>
      <c r="P69" s="51">
        <f t="shared" si="3"/>
        <v>148.71599999999998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20.2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21.66</v>
      </c>
      <c r="I70" s="51">
        <f t="shared" si="4"/>
        <v>32.089999999999996</v>
      </c>
      <c r="J70" s="51">
        <f t="shared" si="4"/>
        <v>16.838000000000001</v>
      </c>
      <c r="K70" s="51">
        <f t="shared" si="4"/>
        <v>21.884999999999998</v>
      </c>
      <c r="L70" s="51">
        <f t="shared" si="4"/>
        <v>24.8</v>
      </c>
      <c r="M70" s="51">
        <f t="shared" si="4"/>
        <v>28.939999999999994</v>
      </c>
      <c r="N70" s="51">
        <f t="shared" si="4"/>
        <v>15.999000000000001</v>
      </c>
      <c r="O70" s="51">
        <f t="shared" si="4"/>
        <v>35.141999999999996</v>
      </c>
      <c r="P70" s="51">
        <f t="shared" si="4"/>
        <v>29.104000000000003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20.2</v>
      </c>
      <c r="H71" s="51">
        <f>H70+G71</f>
        <v>41.86</v>
      </c>
      <c r="I71" s="51">
        <f t="shared" ref="I71:P71" si="5">I70+H71</f>
        <v>73.949999999999989</v>
      </c>
      <c r="J71" s="51">
        <f t="shared" si="5"/>
        <v>90.787999999999982</v>
      </c>
      <c r="K71" s="51">
        <f t="shared" si="5"/>
        <v>112.67299999999997</v>
      </c>
      <c r="L71" s="51">
        <f t="shared" si="5"/>
        <v>137.47299999999998</v>
      </c>
      <c r="M71" s="51">
        <f t="shared" si="5"/>
        <v>166.41299999999998</v>
      </c>
      <c r="N71" s="51">
        <f t="shared" si="5"/>
        <v>182.41199999999998</v>
      </c>
      <c r="O71" s="51">
        <f t="shared" si="5"/>
        <v>217.55399999999997</v>
      </c>
      <c r="P71" s="51">
        <f t="shared" si="5"/>
        <v>246.65799999999999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1.125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1.125</v>
      </c>
      <c r="O73" s="51">
        <f t="shared" si="7"/>
        <v>1.125</v>
      </c>
      <c r="P73" s="51">
        <f t="shared" si="7"/>
        <v>1.125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20.2</v>
      </c>
      <c r="H74" s="21">
        <f t="shared" ref="H74:P74" si="8">H34+H35+H36+H37+H41+H42+H54+H57+H60</f>
        <v>21.66</v>
      </c>
      <c r="I74" s="21">
        <f t="shared" si="8"/>
        <v>9.6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1.125</v>
      </c>
      <c r="O74" s="21">
        <f t="shared" si="8"/>
        <v>1.7130000000000001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20.2</v>
      </c>
      <c r="H75" s="21">
        <f>H74+G75</f>
        <v>41.86</v>
      </c>
      <c r="I75" s="21">
        <f t="shared" ref="I75:P75" si="9">I74+H75</f>
        <v>51.46</v>
      </c>
      <c r="J75" s="21">
        <f t="shared" si="9"/>
        <v>51.47</v>
      </c>
      <c r="K75" s="21">
        <f t="shared" si="9"/>
        <v>51.47</v>
      </c>
      <c r="L75" s="21">
        <f t="shared" si="9"/>
        <v>51.57</v>
      </c>
      <c r="M75" s="21">
        <f t="shared" si="9"/>
        <v>51.57</v>
      </c>
      <c r="N75" s="21">
        <f t="shared" si="9"/>
        <v>52.695</v>
      </c>
      <c r="O75" s="21">
        <f t="shared" si="9"/>
        <v>54.408000000000001</v>
      </c>
      <c r="P75" s="21">
        <f t="shared" si="9"/>
        <v>54.408000000000001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20.2</v>
      </c>
      <c r="H76" s="21">
        <f t="shared" ref="H76:P76" si="10">H34+H35+H36+H37+H41+H42+H51+H54+H57+H60+H61</f>
        <v>21.66</v>
      </c>
      <c r="I76" s="21">
        <f t="shared" si="10"/>
        <v>9.6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3.395</v>
      </c>
      <c r="O76" s="21">
        <f t="shared" si="10"/>
        <v>1.7130000000000001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20.2</v>
      </c>
      <c r="H77" s="21">
        <f>G77+H76</f>
        <v>41.86</v>
      </c>
      <c r="I77" s="21">
        <f t="shared" ref="I77:P77" si="11">H77+I76</f>
        <v>51.46</v>
      </c>
      <c r="J77" s="21">
        <f t="shared" si="11"/>
        <v>51.47</v>
      </c>
      <c r="K77" s="21">
        <f t="shared" si="11"/>
        <v>51.47</v>
      </c>
      <c r="L77" s="21">
        <f t="shared" si="11"/>
        <v>51.57</v>
      </c>
      <c r="M77" s="21">
        <f t="shared" si="11"/>
        <v>51.57</v>
      </c>
      <c r="N77" s="21">
        <f t="shared" si="11"/>
        <v>54.965000000000003</v>
      </c>
      <c r="O77" s="21">
        <f t="shared" si="11"/>
        <v>56.678000000000004</v>
      </c>
      <c r="P77" s="21">
        <f t="shared" si="11"/>
        <v>56.678000000000004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20.2</v>
      </c>
      <c r="H78" s="21">
        <f t="shared" ref="H78:P78" si="12">SUM(H34:H61)</f>
        <v>21.66</v>
      </c>
      <c r="I78" s="21">
        <f t="shared" si="12"/>
        <v>9.6</v>
      </c>
      <c r="J78" s="21">
        <f t="shared" si="12"/>
        <v>0.01</v>
      </c>
      <c r="K78" s="21">
        <f t="shared" si="12"/>
        <v>1.1850000000000001</v>
      </c>
      <c r="L78" s="21">
        <f t="shared" si="12"/>
        <v>0.4</v>
      </c>
      <c r="M78" s="21">
        <f t="shared" si="12"/>
        <v>16.239999999999998</v>
      </c>
      <c r="N78" s="21">
        <f t="shared" si="12"/>
        <v>11.599</v>
      </c>
      <c r="O78" s="21">
        <f t="shared" si="12"/>
        <v>5.9729999999999999</v>
      </c>
      <c r="P78" s="21">
        <f t="shared" si="12"/>
        <v>3.984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20.2</v>
      </c>
      <c r="H79" s="21">
        <f>G79+H78</f>
        <v>41.86</v>
      </c>
      <c r="I79" s="21">
        <f t="shared" ref="I79:P79" si="13">H79+I78</f>
        <v>51.46</v>
      </c>
      <c r="J79" s="21">
        <f t="shared" si="13"/>
        <v>51.47</v>
      </c>
      <c r="K79" s="21">
        <f t="shared" si="13"/>
        <v>52.655000000000001</v>
      </c>
      <c r="L79" s="21">
        <f t="shared" si="13"/>
        <v>53.055</v>
      </c>
      <c r="M79" s="21">
        <f t="shared" si="13"/>
        <v>69.295000000000002</v>
      </c>
      <c r="N79" s="21">
        <f t="shared" si="13"/>
        <v>80.894000000000005</v>
      </c>
      <c r="O79" s="21">
        <f t="shared" si="13"/>
        <v>86.867000000000004</v>
      </c>
      <c r="P79" s="21">
        <f t="shared" si="13"/>
        <v>90.850999999999999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1.125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49" zoomScale="80" zoomScaleNormal="80" zoomScaleSheetLayoutView="80" workbookViewId="0">
      <selection activeCell="T71" sqref="T71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200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0.26300000000000001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2.8170000000000002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0.65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1.161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0.3</v>
      </c>
      <c r="K19" s="22">
        <v>1.4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6.55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19.2</v>
      </c>
      <c r="L23" s="21">
        <v>16.399999999999999</v>
      </c>
      <c r="M23" s="21">
        <v>12.7</v>
      </c>
      <c r="N23" s="21">
        <v>4.4000000000000004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5.13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2.6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0.26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1.75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5.6470000000000002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19.64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20.5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16.32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4.84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0.89100000000000001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1.0680000000000001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7.0000000000000007E-2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0.39400000000000002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1.321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2.8370000000000002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1.036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2.8250000000000002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3.6629999999999998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0.10299999999999999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1.7370000000000001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1.1299999999999999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1.98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0.21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0.89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3.32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0.27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1.32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1.19</v>
      </c>
      <c r="N59" s="22">
        <v>0.15</v>
      </c>
      <c r="O59" s="22">
        <v>0.67</v>
      </c>
      <c r="P59" s="22">
        <v>0.8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0.64700000000000002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19.64</v>
      </c>
      <c r="H66" s="51">
        <f t="shared" ref="H66:P66" si="0">H24+H26+H34+H35+H36+H37+H41+H42+H54+H57+H60+H63+H64</f>
        <v>20.5</v>
      </c>
      <c r="I66" s="51">
        <f t="shared" si="0"/>
        <v>30.32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1.1380000000000001</v>
      </c>
      <c r="O66" s="51">
        <f t="shared" si="0"/>
        <v>11.536999999999999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19.64</v>
      </c>
      <c r="H67" s="51">
        <f>G67+H66</f>
        <v>40.14</v>
      </c>
      <c r="I67" s="51">
        <f t="shared" ref="I67:P67" si="1">H67+I66</f>
        <v>70.460000000000008</v>
      </c>
      <c r="J67" s="51">
        <f t="shared" si="1"/>
        <v>71.02000000000001</v>
      </c>
      <c r="K67" s="51">
        <f t="shared" si="1"/>
        <v>71.02000000000001</v>
      </c>
      <c r="L67" s="51">
        <f t="shared" si="1"/>
        <v>71.12</v>
      </c>
      <c r="M67" s="51">
        <f t="shared" si="1"/>
        <v>71.12</v>
      </c>
      <c r="N67" s="51">
        <f t="shared" si="1"/>
        <v>72.25800000000001</v>
      </c>
      <c r="O67" s="51">
        <f t="shared" si="1"/>
        <v>83.795000000000016</v>
      </c>
      <c r="P67" s="51">
        <f t="shared" si="1"/>
        <v>103.29500000000002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19.64</v>
      </c>
      <c r="H68" s="51">
        <f t="shared" ref="H68:P68" si="2">H14+H15+H16+H17+H21+H24+H26+H27+H28+H29+H30+H31+H32+H34+H35+H36+H37+H41+H42+H51+H54+H57+H60+H61+H63+H64+H65</f>
        <v>20.5</v>
      </c>
      <c r="I68" s="51">
        <f t="shared" si="2"/>
        <v>37.4</v>
      </c>
      <c r="J68" s="51">
        <f t="shared" si="2"/>
        <v>9.85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3.2679999999999998</v>
      </c>
      <c r="O68" s="51">
        <f t="shared" si="2"/>
        <v>29.536999999999999</v>
      </c>
      <c r="P68" s="51">
        <f t="shared" si="2"/>
        <v>25.146999999999998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19.64</v>
      </c>
      <c r="H69" s="51">
        <f>G69+H68</f>
        <v>40.14</v>
      </c>
      <c r="I69" s="51">
        <f t="shared" ref="I69:P69" si="3">H69+I68</f>
        <v>77.539999999999992</v>
      </c>
      <c r="J69" s="51">
        <f t="shared" si="3"/>
        <v>87.389999999999986</v>
      </c>
      <c r="K69" s="51">
        <f t="shared" si="3"/>
        <v>87.389999999999986</v>
      </c>
      <c r="L69" s="51">
        <f t="shared" si="3"/>
        <v>87.489999999999981</v>
      </c>
      <c r="M69" s="51">
        <f t="shared" si="3"/>
        <v>87.489999999999981</v>
      </c>
      <c r="N69" s="51">
        <f t="shared" si="3"/>
        <v>90.757999999999981</v>
      </c>
      <c r="O69" s="51">
        <f t="shared" si="3"/>
        <v>120.29499999999999</v>
      </c>
      <c r="P69" s="51">
        <f t="shared" si="3"/>
        <v>145.44199999999998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19.64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20.5</v>
      </c>
      <c r="I70" s="51">
        <f t="shared" si="4"/>
        <v>37.4</v>
      </c>
      <c r="J70" s="51">
        <f t="shared" si="4"/>
        <v>10.15</v>
      </c>
      <c r="K70" s="51">
        <f t="shared" si="4"/>
        <v>21.701000000000001</v>
      </c>
      <c r="L70" s="51">
        <f t="shared" si="4"/>
        <v>24.82</v>
      </c>
      <c r="M70" s="51">
        <f t="shared" si="4"/>
        <v>28.809000000000001</v>
      </c>
      <c r="N70" s="51">
        <f t="shared" si="4"/>
        <v>15.598000000000001</v>
      </c>
      <c r="O70" s="51">
        <f t="shared" si="4"/>
        <v>34.688000000000002</v>
      </c>
      <c r="P70" s="51">
        <f t="shared" si="4"/>
        <v>29.004000000000001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19.64</v>
      </c>
      <c r="H71" s="51">
        <f>H70+G71</f>
        <v>40.14</v>
      </c>
      <c r="I71" s="51">
        <f t="shared" ref="I71:P71" si="5">I70+H71</f>
        <v>77.539999999999992</v>
      </c>
      <c r="J71" s="51">
        <f t="shared" si="5"/>
        <v>87.69</v>
      </c>
      <c r="K71" s="51">
        <f t="shared" si="5"/>
        <v>109.39099999999999</v>
      </c>
      <c r="L71" s="51">
        <f t="shared" si="5"/>
        <v>134.21099999999998</v>
      </c>
      <c r="M71" s="51">
        <f t="shared" si="5"/>
        <v>163.01999999999998</v>
      </c>
      <c r="N71" s="51">
        <f t="shared" si="5"/>
        <v>178.61799999999999</v>
      </c>
      <c r="O71" s="51">
        <f t="shared" si="5"/>
        <v>213.30599999999998</v>
      </c>
      <c r="P71" s="51">
        <f t="shared" si="5"/>
        <v>242.30999999999997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1.1380000000000001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1.1380000000000001</v>
      </c>
      <c r="O73" s="51">
        <f t="shared" si="7"/>
        <v>1.1380000000000001</v>
      </c>
      <c r="P73" s="51">
        <f t="shared" si="7"/>
        <v>1.1380000000000001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19.64</v>
      </c>
      <c r="H74" s="21">
        <f t="shared" ref="H74:P74" si="8">H34+H35+H36+H37+H41+H42+H54+H57+H60</f>
        <v>20.5</v>
      </c>
      <c r="I74" s="21">
        <f t="shared" si="8"/>
        <v>16.32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1.1380000000000001</v>
      </c>
      <c r="O74" s="21">
        <f t="shared" si="8"/>
        <v>1.5369999999999999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19.64</v>
      </c>
      <c r="H75" s="21">
        <f>H74+G75</f>
        <v>40.14</v>
      </c>
      <c r="I75" s="21">
        <f t="shared" ref="I75:P75" si="9">I74+H75</f>
        <v>56.46</v>
      </c>
      <c r="J75" s="21">
        <f t="shared" si="9"/>
        <v>56.47</v>
      </c>
      <c r="K75" s="21">
        <f t="shared" si="9"/>
        <v>56.47</v>
      </c>
      <c r="L75" s="21">
        <f t="shared" si="9"/>
        <v>56.57</v>
      </c>
      <c r="M75" s="21">
        <f t="shared" si="9"/>
        <v>56.57</v>
      </c>
      <c r="N75" s="21">
        <f t="shared" si="9"/>
        <v>57.707999999999998</v>
      </c>
      <c r="O75" s="21">
        <f t="shared" si="9"/>
        <v>59.244999999999997</v>
      </c>
      <c r="P75" s="21">
        <f t="shared" si="9"/>
        <v>59.244999999999997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19.64</v>
      </c>
      <c r="H76" s="21">
        <f t="shared" ref="H76:P76" si="10">H34+H35+H36+H37+H41+H42+H51+H54+H57+H60+H61</f>
        <v>20.5</v>
      </c>
      <c r="I76" s="21">
        <f t="shared" si="10"/>
        <v>16.32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3.2679999999999998</v>
      </c>
      <c r="O76" s="21">
        <f t="shared" si="10"/>
        <v>1.5369999999999999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19.64</v>
      </c>
      <c r="H77" s="21">
        <f>G77+H76</f>
        <v>40.14</v>
      </c>
      <c r="I77" s="21">
        <f t="shared" ref="I77:P77" si="11">H77+I76</f>
        <v>56.46</v>
      </c>
      <c r="J77" s="21">
        <f t="shared" si="11"/>
        <v>56.47</v>
      </c>
      <c r="K77" s="21">
        <f t="shared" si="11"/>
        <v>56.47</v>
      </c>
      <c r="L77" s="21">
        <f t="shared" si="11"/>
        <v>56.57</v>
      </c>
      <c r="M77" s="21">
        <f t="shared" si="11"/>
        <v>56.57</v>
      </c>
      <c r="N77" s="21">
        <f t="shared" si="11"/>
        <v>59.838000000000001</v>
      </c>
      <c r="O77" s="21">
        <f t="shared" si="11"/>
        <v>61.375</v>
      </c>
      <c r="P77" s="21">
        <f t="shared" si="11"/>
        <v>61.375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19.64</v>
      </c>
      <c r="H78" s="21">
        <f t="shared" ref="H78:P78" si="12">SUM(H34:H61)</f>
        <v>20.5</v>
      </c>
      <c r="I78" s="21">
        <f t="shared" si="12"/>
        <v>16.32</v>
      </c>
      <c r="J78" s="21">
        <f t="shared" si="12"/>
        <v>0.01</v>
      </c>
      <c r="K78" s="21">
        <f t="shared" si="12"/>
        <v>1.101</v>
      </c>
      <c r="L78" s="21">
        <f t="shared" si="12"/>
        <v>0.37</v>
      </c>
      <c r="M78" s="21">
        <f t="shared" si="12"/>
        <v>16.109000000000002</v>
      </c>
      <c r="N78" s="21">
        <f t="shared" si="12"/>
        <v>11.197999999999999</v>
      </c>
      <c r="O78" s="21">
        <f t="shared" si="12"/>
        <v>5.5270000000000001</v>
      </c>
      <c r="P78" s="21">
        <f t="shared" si="12"/>
        <v>3.8570000000000002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19.64</v>
      </c>
      <c r="H79" s="21">
        <f>G79+H78</f>
        <v>40.14</v>
      </c>
      <c r="I79" s="21">
        <f t="shared" ref="I79:P79" si="13">H79+I78</f>
        <v>56.46</v>
      </c>
      <c r="J79" s="21">
        <f t="shared" si="13"/>
        <v>56.47</v>
      </c>
      <c r="K79" s="21">
        <f t="shared" si="13"/>
        <v>57.570999999999998</v>
      </c>
      <c r="L79" s="21">
        <f t="shared" si="13"/>
        <v>57.940999999999995</v>
      </c>
      <c r="M79" s="21">
        <f t="shared" si="13"/>
        <v>74.05</v>
      </c>
      <c r="N79" s="21">
        <f t="shared" si="13"/>
        <v>85.24799999999999</v>
      </c>
      <c r="O79" s="21">
        <f t="shared" si="13"/>
        <v>90.774999999999991</v>
      </c>
      <c r="P79" s="21">
        <f t="shared" si="13"/>
        <v>94.631999999999991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1.1380000000000001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zoomScale="70" zoomScaleNormal="80" zoomScaleSheetLayoutView="70" workbookViewId="0">
      <selection activeCell="U9" sqref="U9"/>
    </sheetView>
  </sheetViews>
  <sheetFormatPr defaultColWidth="8.88671875" defaultRowHeight="15.6"/>
  <cols>
    <col min="1" max="1" width="7.33203125" style="57" customWidth="1"/>
    <col min="2" max="2" width="48.33203125" style="58" customWidth="1"/>
    <col min="3" max="3" width="16.88671875" style="61" customWidth="1"/>
    <col min="4" max="4" width="24.44140625" style="58" customWidth="1"/>
    <col min="5" max="5" width="14.6640625" style="58" customWidth="1"/>
    <col min="6" max="6" width="15.5546875" style="58" customWidth="1"/>
    <col min="7" max="7" width="7.88671875" style="86" customWidth="1"/>
    <col min="8" max="8" width="8.6640625" style="86" customWidth="1"/>
    <col min="9" max="9" width="8.109375" style="86" customWidth="1"/>
    <col min="10" max="10" width="8.6640625" style="86" customWidth="1"/>
    <col min="11" max="11" width="8.44140625" style="86" customWidth="1"/>
    <col min="12" max="12" width="8.6640625" style="86" customWidth="1"/>
    <col min="13" max="13" width="8.44140625" style="86" customWidth="1"/>
    <col min="14" max="14" width="9.109375" style="86" customWidth="1"/>
    <col min="15" max="15" width="8.44140625" style="86" customWidth="1"/>
    <col min="16" max="16" width="7.5546875" style="86" customWidth="1"/>
    <col min="17" max="16384" width="8.88671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1" customFormat="1" ht="19.5" customHeight="1">
      <c r="A2" s="2"/>
      <c r="B2" s="2" t="s">
        <v>0</v>
      </c>
      <c r="C2" s="2"/>
      <c r="D2" s="133" t="s">
        <v>0</v>
      </c>
      <c r="E2" s="133"/>
      <c r="F2" s="133"/>
      <c r="G2" s="87"/>
      <c r="H2" s="87"/>
      <c r="I2" s="87"/>
      <c r="J2" s="140" t="s">
        <v>1</v>
      </c>
      <c r="K2" s="140"/>
      <c r="L2" s="140"/>
      <c r="M2" s="140"/>
      <c r="N2" s="140"/>
      <c r="O2" s="81"/>
      <c r="P2" s="81"/>
    </row>
    <row r="3" spans="1:16" s="1" customFormat="1" ht="19.5" customHeight="1">
      <c r="A3" s="132" t="s">
        <v>2</v>
      </c>
      <c r="B3" s="132"/>
      <c r="C3" s="2"/>
      <c r="D3" s="132" t="s">
        <v>3</v>
      </c>
      <c r="E3" s="132"/>
      <c r="F3" s="132"/>
      <c r="G3" s="81"/>
      <c r="H3" s="81"/>
      <c r="I3" s="81"/>
      <c r="J3" s="82" t="s">
        <v>148</v>
      </c>
      <c r="K3" s="82"/>
      <c r="L3" s="82"/>
      <c r="M3" s="82"/>
      <c r="N3" s="82"/>
      <c r="O3" s="81"/>
      <c r="P3" s="81"/>
    </row>
    <row r="4" spans="1:16" s="4" customFormat="1" ht="19.5" customHeight="1">
      <c r="A4" s="132" t="s">
        <v>4</v>
      </c>
      <c r="B4" s="132"/>
      <c r="C4" s="2"/>
      <c r="D4" s="132" t="s">
        <v>5</v>
      </c>
      <c r="E4" s="132"/>
      <c r="F4" s="132"/>
      <c r="G4" s="81"/>
      <c r="H4" s="81"/>
      <c r="I4" s="81"/>
      <c r="J4" s="138" t="s">
        <v>6</v>
      </c>
      <c r="K4" s="138"/>
      <c r="L4" s="138"/>
      <c r="M4" s="138"/>
      <c r="N4" s="138"/>
      <c r="O4" s="81"/>
      <c r="P4" s="81"/>
    </row>
    <row r="5" spans="1:16" s="4" customFormat="1" ht="19.5" customHeight="1">
      <c r="A5" s="120" t="s">
        <v>7</v>
      </c>
      <c r="B5" s="120"/>
      <c r="C5" s="5"/>
      <c r="D5" s="132" t="s">
        <v>8</v>
      </c>
      <c r="E5" s="132"/>
      <c r="F5" s="132"/>
      <c r="G5" s="88"/>
      <c r="H5" s="88"/>
      <c r="I5" s="88"/>
      <c r="J5" s="138" t="s">
        <v>149</v>
      </c>
      <c r="K5" s="138"/>
      <c r="L5" s="138"/>
      <c r="M5" s="138"/>
      <c r="N5" s="138"/>
      <c r="O5" s="88"/>
      <c r="P5" s="88"/>
    </row>
    <row r="6" spans="1:16" s="4" customFormat="1" ht="19.5" customHeight="1">
      <c r="A6" s="133" t="s">
        <v>146</v>
      </c>
      <c r="B6" s="133"/>
      <c r="C6" s="3"/>
      <c r="D6" s="133" t="s">
        <v>147</v>
      </c>
      <c r="E6" s="133"/>
      <c r="F6" s="133"/>
      <c r="G6" s="87"/>
      <c r="H6" s="87"/>
      <c r="I6" s="87"/>
      <c r="J6" s="139" t="s">
        <v>147</v>
      </c>
      <c r="K6" s="139"/>
      <c r="L6" s="139"/>
      <c r="M6" s="139"/>
      <c r="N6" s="139"/>
      <c r="O6" s="87"/>
      <c r="P6" s="87"/>
    </row>
    <row r="7" spans="1:16" s="4" customFormat="1" ht="19.5" customHeight="1">
      <c r="A7" s="6"/>
      <c r="B7" s="6"/>
      <c r="C7" s="6"/>
      <c r="D7" s="6"/>
      <c r="E7" s="6"/>
      <c r="F7" s="6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7" customFormat="1" ht="19.5" customHeight="1">
      <c r="A8" s="119" t="s">
        <v>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</row>
    <row r="9" spans="1:16" s="67" customFormat="1" ht="19.5" customHeight="1">
      <c r="A9" s="120" t="s">
        <v>150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8" customFormat="1" ht="19.5" customHeight="1">
      <c r="A10" s="120" t="s">
        <v>163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6" s="7" customFormat="1" ht="19.5" customHeight="1" thickBot="1">
      <c r="A11" s="9"/>
      <c r="B11" s="9"/>
      <c r="C11" s="9"/>
      <c r="D11" s="9"/>
      <c r="E11" s="9" t="s">
        <v>201</v>
      </c>
      <c r="F11" s="10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s="11" customFormat="1" ht="20.25" customHeight="1" thickBot="1">
      <c r="A12" s="121" t="s">
        <v>10</v>
      </c>
      <c r="B12" s="123" t="s">
        <v>142</v>
      </c>
      <c r="C12" s="125" t="s">
        <v>11</v>
      </c>
      <c r="D12" s="121" t="s">
        <v>12</v>
      </c>
      <c r="E12" s="121" t="s">
        <v>166</v>
      </c>
      <c r="F12" s="127" t="s">
        <v>167</v>
      </c>
      <c r="G12" s="135" t="s">
        <v>13</v>
      </c>
      <c r="H12" s="136"/>
      <c r="I12" s="136"/>
      <c r="J12" s="136"/>
      <c r="K12" s="136"/>
      <c r="L12" s="136"/>
      <c r="M12" s="136"/>
      <c r="N12" s="136"/>
      <c r="O12" s="136"/>
      <c r="P12" s="137"/>
    </row>
    <row r="13" spans="1:16" ht="46.5" customHeight="1" thickBot="1">
      <c r="A13" s="122"/>
      <c r="B13" s="124"/>
      <c r="C13" s="126"/>
      <c r="D13" s="122"/>
      <c r="E13" s="122"/>
      <c r="F13" s="128"/>
      <c r="G13" s="85" t="s">
        <v>14</v>
      </c>
      <c r="H13" s="85" t="s">
        <v>15</v>
      </c>
      <c r="I13" s="85" t="s">
        <v>16</v>
      </c>
      <c r="J13" s="89" t="s">
        <v>17</v>
      </c>
      <c r="K13" s="90" t="s">
        <v>18</v>
      </c>
      <c r="L13" s="85" t="s">
        <v>19</v>
      </c>
      <c r="M13" s="91" t="s">
        <v>20</v>
      </c>
      <c r="N13" s="85" t="s">
        <v>21</v>
      </c>
      <c r="O13" s="91" t="s">
        <v>22</v>
      </c>
      <c r="P13" s="85" t="s">
        <v>23</v>
      </c>
    </row>
    <row r="14" spans="1:16" s="29" customFormat="1" ht="21" customHeight="1" thickBot="1">
      <c r="A14" s="43">
        <v>1</v>
      </c>
      <c r="B14" s="71" t="s">
        <v>154</v>
      </c>
      <c r="C14" s="71" t="s">
        <v>97</v>
      </c>
      <c r="D14" s="20" t="s">
        <v>98</v>
      </c>
      <c r="E14" s="70" t="s">
        <v>99</v>
      </c>
      <c r="F14" s="70">
        <v>10</v>
      </c>
      <c r="G14" s="21"/>
      <c r="H14" s="21"/>
      <c r="I14" s="21"/>
      <c r="J14" s="21">
        <v>0.26400000000000001</v>
      </c>
      <c r="K14" s="21"/>
      <c r="L14" s="21"/>
      <c r="M14" s="21"/>
      <c r="N14" s="21"/>
      <c r="O14" s="21"/>
      <c r="P14" s="21"/>
    </row>
    <row r="15" spans="1:16" s="29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0" t="s">
        <v>99</v>
      </c>
      <c r="F15" s="70">
        <v>10</v>
      </c>
      <c r="G15" s="21"/>
      <c r="H15" s="21"/>
      <c r="I15" s="21"/>
      <c r="J15" s="21">
        <v>2.552</v>
      </c>
      <c r="K15" s="21"/>
      <c r="L15" s="22"/>
      <c r="M15" s="22"/>
      <c r="N15" s="22"/>
      <c r="O15" s="22"/>
      <c r="P15" s="22"/>
    </row>
    <row r="16" spans="1:16" s="29" customFormat="1" ht="31.8" thickBot="1">
      <c r="A16" s="17">
        <v>3</v>
      </c>
      <c r="B16" s="18" t="s">
        <v>154</v>
      </c>
      <c r="C16" s="20" t="s">
        <v>101</v>
      </c>
      <c r="D16" s="20" t="s">
        <v>102</v>
      </c>
      <c r="E16" s="66" t="s">
        <v>66</v>
      </c>
      <c r="F16" s="66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29" customFormat="1" ht="31.8" thickBot="1">
      <c r="A17" s="17">
        <v>4</v>
      </c>
      <c r="B17" s="18" t="s">
        <v>154</v>
      </c>
      <c r="C17" s="20" t="s">
        <v>101</v>
      </c>
      <c r="D17" s="20" t="s">
        <v>103</v>
      </c>
      <c r="E17" s="66" t="s">
        <v>66</v>
      </c>
      <c r="F17" s="66">
        <v>15</v>
      </c>
      <c r="G17" s="21"/>
      <c r="H17" s="21"/>
      <c r="I17" s="21">
        <v>0.187</v>
      </c>
      <c r="J17" s="21"/>
      <c r="K17" s="21"/>
      <c r="L17" s="21"/>
      <c r="M17" s="21"/>
      <c r="N17" s="21"/>
      <c r="O17" s="21"/>
      <c r="P17" s="21"/>
    </row>
    <row r="18" spans="1:16" s="29" customFormat="1" ht="22.5" customHeight="1" thickBot="1">
      <c r="A18" s="17">
        <v>5</v>
      </c>
      <c r="B18" s="72" t="s">
        <v>104</v>
      </c>
      <c r="C18" s="41" t="s">
        <v>105</v>
      </c>
      <c r="D18" s="20" t="s">
        <v>106</v>
      </c>
      <c r="E18" s="66" t="s">
        <v>66</v>
      </c>
      <c r="F18" s="66">
        <v>30</v>
      </c>
      <c r="G18" s="21"/>
      <c r="H18" s="21"/>
      <c r="I18" s="22"/>
      <c r="J18" s="21"/>
      <c r="K18" s="21"/>
      <c r="L18" s="21"/>
      <c r="M18" s="21"/>
      <c r="N18" s="21"/>
      <c r="O18" s="21">
        <v>1.2290000000000001</v>
      </c>
      <c r="P18" s="21"/>
    </row>
    <row r="19" spans="1:16" s="29" customFormat="1" ht="23.25" customHeight="1" thickBot="1">
      <c r="A19" s="23">
        <v>6</v>
      </c>
      <c r="B19" s="73" t="s">
        <v>107</v>
      </c>
      <c r="C19" s="74" t="s">
        <v>175</v>
      </c>
      <c r="D19" s="20" t="s">
        <v>155</v>
      </c>
      <c r="E19" s="66" t="s">
        <v>55</v>
      </c>
      <c r="F19" s="66">
        <v>40</v>
      </c>
      <c r="G19" s="22"/>
      <c r="H19" s="22"/>
      <c r="I19" s="22"/>
      <c r="J19" s="22">
        <v>0.4</v>
      </c>
      <c r="K19" s="22">
        <v>1.3</v>
      </c>
      <c r="L19" s="22">
        <v>1.5</v>
      </c>
      <c r="M19" s="22"/>
      <c r="N19" s="22"/>
      <c r="O19" s="22"/>
      <c r="P19" s="22"/>
    </row>
    <row r="20" spans="1:16" s="29" customFormat="1" ht="16.2" hidden="1" thickBot="1">
      <c r="A20" s="17"/>
      <c r="B20" s="45" t="s">
        <v>108</v>
      </c>
      <c r="C20" s="46" t="s">
        <v>109</v>
      </c>
      <c r="D20" s="20" t="s">
        <v>155</v>
      </c>
      <c r="E20" s="66" t="s">
        <v>110</v>
      </c>
      <c r="F20" s="66">
        <v>15</v>
      </c>
      <c r="G20" s="22"/>
      <c r="H20" s="22"/>
      <c r="I20" s="22"/>
      <c r="J20" s="22">
        <v>0</v>
      </c>
      <c r="K20" s="22"/>
      <c r="L20" s="22"/>
      <c r="M20" s="22"/>
      <c r="N20" s="22"/>
      <c r="O20" s="22"/>
      <c r="P20" s="22"/>
    </row>
    <row r="21" spans="1:16" s="29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6" t="s">
        <v>113</v>
      </c>
      <c r="F21" s="66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29" customFormat="1" ht="38.25" customHeight="1" thickBot="1">
      <c r="A22" s="17">
        <v>8</v>
      </c>
      <c r="B22" s="19" t="s">
        <v>114</v>
      </c>
      <c r="C22" s="62" t="s">
        <v>115</v>
      </c>
      <c r="D22" s="20" t="s">
        <v>116</v>
      </c>
      <c r="E22" s="66" t="s">
        <v>55</v>
      </c>
      <c r="F22" s="66">
        <v>30</v>
      </c>
      <c r="G22" s="21"/>
      <c r="H22" s="21"/>
      <c r="I22" s="21"/>
      <c r="J22" s="21"/>
      <c r="K22" s="21"/>
      <c r="L22" s="21">
        <v>6.52</v>
      </c>
      <c r="M22" s="21"/>
      <c r="N22" s="21"/>
      <c r="O22" s="21"/>
      <c r="P22" s="21"/>
    </row>
    <row r="23" spans="1:16" s="29" customFormat="1" ht="44.25" customHeight="1" thickBot="1">
      <c r="A23" s="43">
        <v>9</v>
      </c>
      <c r="B23" s="32" t="s">
        <v>117</v>
      </c>
      <c r="C23" s="47" t="s">
        <v>118</v>
      </c>
      <c r="D23" s="20" t="s">
        <v>119</v>
      </c>
      <c r="E23" s="66" t="s">
        <v>55</v>
      </c>
      <c r="F23" s="66">
        <v>30</v>
      </c>
      <c r="G23" s="21"/>
      <c r="H23" s="21"/>
      <c r="I23" s="21"/>
      <c r="J23" s="21"/>
      <c r="K23" s="21">
        <v>19.2</v>
      </c>
      <c r="L23" s="21">
        <v>16.399999999999999</v>
      </c>
      <c r="M23" s="21">
        <v>12.7</v>
      </c>
      <c r="N23" s="21">
        <v>4.4000000000000004</v>
      </c>
      <c r="O23" s="21"/>
      <c r="P23" s="21"/>
    </row>
    <row r="24" spans="1:16" s="29" customFormat="1" ht="33" customHeight="1" thickBot="1">
      <c r="A24" s="17">
        <v>10</v>
      </c>
      <c r="B24" s="48" t="s">
        <v>120</v>
      </c>
      <c r="C24" s="19" t="s">
        <v>121</v>
      </c>
      <c r="D24" s="20" t="s">
        <v>122</v>
      </c>
      <c r="E24" s="66" t="s">
        <v>123</v>
      </c>
      <c r="F24" s="66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29" customFormat="1" ht="33.75" hidden="1" customHeight="1" thickBot="1">
      <c r="A25" s="17">
        <v>49</v>
      </c>
      <c r="B25" s="20" t="s">
        <v>127</v>
      </c>
      <c r="C25" s="42" t="s">
        <v>128</v>
      </c>
      <c r="D25" s="20" t="s">
        <v>129</v>
      </c>
      <c r="E25" s="66" t="s">
        <v>55</v>
      </c>
      <c r="F25" s="70">
        <v>20</v>
      </c>
      <c r="G25" s="92"/>
      <c r="H25" s="92"/>
      <c r="I25" s="92"/>
      <c r="J25" s="92"/>
      <c r="K25" s="92">
        <v>0</v>
      </c>
      <c r="L25" s="92"/>
      <c r="M25" s="92"/>
      <c r="N25" s="21"/>
      <c r="O25" s="21"/>
      <c r="P25" s="21"/>
    </row>
    <row r="26" spans="1:16" s="29" customFormat="1" ht="24.75" customHeight="1" thickBot="1">
      <c r="A26" s="17">
        <v>11</v>
      </c>
      <c r="B26" s="20" t="s">
        <v>130</v>
      </c>
      <c r="C26" s="50" t="s">
        <v>131</v>
      </c>
      <c r="D26" s="20" t="s">
        <v>132</v>
      </c>
      <c r="E26" s="66" t="s">
        <v>133</v>
      </c>
      <c r="F26" s="66">
        <v>5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19.5</v>
      </c>
    </row>
    <row r="27" spans="1:16" s="29" customFormat="1" ht="33.75" customHeight="1" thickBot="1">
      <c r="A27" s="17">
        <v>12</v>
      </c>
      <c r="B27" s="34" t="s">
        <v>157</v>
      </c>
      <c r="C27" s="73" t="s">
        <v>90</v>
      </c>
      <c r="D27" s="20" t="s">
        <v>91</v>
      </c>
      <c r="E27" s="66" t="s">
        <v>87</v>
      </c>
      <c r="F27" s="66">
        <v>20</v>
      </c>
      <c r="G27" s="22"/>
      <c r="H27" s="22"/>
      <c r="I27" s="22">
        <v>6.92</v>
      </c>
      <c r="J27" s="22"/>
      <c r="K27" s="93"/>
      <c r="L27" s="22"/>
      <c r="M27" s="22"/>
      <c r="N27" s="22"/>
      <c r="O27" s="22"/>
      <c r="P27" s="22"/>
    </row>
    <row r="28" spans="1:16" s="29" customFormat="1" ht="32.25" customHeight="1" thickBot="1">
      <c r="A28" s="17">
        <v>13</v>
      </c>
      <c r="B28" s="34" t="s">
        <v>157</v>
      </c>
      <c r="C28" s="73" t="s">
        <v>90</v>
      </c>
      <c r="D28" s="20" t="s">
        <v>160</v>
      </c>
      <c r="E28" s="66" t="s">
        <v>87</v>
      </c>
      <c r="F28" s="66">
        <v>20</v>
      </c>
      <c r="G28" s="22"/>
      <c r="H28" s="22"/>
      <c r="I28" s="22"/>
      <c r="J28" s="22"/>
      <c r="K28" s="22">
        <v>0</v>
      </c>
      <c r="L28" s="22"/>
      <c r="M28" s="22"/>
      <c r="N28" s="22"/>
      <c r="O28" s="22"/>
      <c r="P28" s="22"/>
    </row>
    <row r="29" spans="1:16" s="29" customFormat="1" ht="24" customHeight="1" thickBot="1">
      <c r="A29" s="17">
        <v>14</v>
      </c>
      <c r="B29" s="34" t="s">
        <v>157</v>
      </c>
      <c r="C29" s="20" t="s">
        <v>92</v>
      </c>
      <c r="D29" s="20" t="s">
        <v>93</v>
      </c>
      <c r="E29" s="66" t="s">
        <v>94</v>
      </c>
      <c r="F29" s="66">
        <v>20</v>
      </c>
      <c r="G29" s="22"/>
      <c r="H29" s="22"/>
      <c r="I29" s="92"/>
      <c r="J29" s="22">
        <v>9.31</v>
      </c>
      <c r="K29" s="22"/>
      <c r="L29" s="22"/>
      <c r="M29" s="22"/>
      <c r="N29" s="22"/>
      <c r="O29" s="22"/>
      <c r="P29" s="22"/>
    </row>
    <row r="30" spans="1:16" s="29" customFormat="1" ht="30" customHeight="1" thickBot="1">
      <c r="A30" s="17">
        <v>15</v>
      </c>
      <c r="B30" s="34" t="s">
        <v>157</v>
      </c>
      <c r="C30" s="20" t="s">
        <v>92</v>
      </c>
      <c r="D30" s="20" t="s">
        <v>95</v>
      </c>
      <c r="E30" s="66" t="s">
        <v>94</v>
      </c>
      <c r="F30" s="66">
        <v>20</v>
      </c>
      <c r="G30" s="21"/>
      <c r="H30" s="21"/>
      <c r="I30" s="22"/>
      <c r="J30" s="22">
        <v>0.4</v>
      </c>
      <c r="K30" s="21"/>
      <c r="L30" s="21"/>
      <c r="M30" s="21"/>
      <c r="N30" s="21"/>
      <c r="O30" s="21"/>
      <c r="P30" s="21"/>
    </row>
    <row r="31" spans="1:16" s="29" customFormat="1" ht="39.75" customHeight="1" thickBot="1">
      <c r="A31" s="17">
        <v>16</v>
      </c>
      <c r="B31" s="34" t="s">
        <v>157</v>
      </c>
      <c r="C31" s="20" t="s">
        <v>158</v>
      </c>
      <c r="D31" s="20" t="s">
        <v>96</v>
      </c>
      <c r="E31" s="66" t="s">
        <v>94</v>
      </c>
      <c r="F31" s="66">
        <v>20</v>
      </c>
      <c r="G31" s="21"/>
      <c r="H31" s="21"/>
      <c r="I31" s="22"/>
      <c r="J31" s="22">
        <v>1.754</v>
      </c>
      <c r="K31" s="21"/>
      <c r="L31" s="21"/>
      <c r="M31" s="21"/>
      <c r="N31" s="21"/>
      <c r="O31" s="21"/>
      <c r="P31" s="21"/>
    </row>
    <row r="32" spans="1:16" s="29" customFormat="1" ht="40.5" customHeight="1" thickBot="1">
      <c r="A32" s="17">
        <v>17</v>
      </c>
      <c r="B32" s="33" t="s">
        <v>157</v>
      </c>
      <c r="C32" s="20" t="s">
        <v>171</v>
      </c>
      <c r="D32" s="20" t="s">
        <v>159</v>
      </c>
      <c r="E32" s="66" t="s">
        <v>94</v>
      </c>
      <c r="F32" s="66">
        <v>20</v>
      </c>
      <c r="G32" s="21"/>
      <c r="H32" s="21"/>
      <c r="I32" s="22"/>
      <c r="J32" s="22"/>
      <c r="K32" s="21"/>
      <c r="L32" s="21"/>
      <c r="M32" s="21"/>
      <c r="N32" s="21"/>
      <c r="O32" s="21"/>
      <c r="P32" s="21">
        <v>5.45</v>
      </c>
    </row>
    <row r="33" spans="1:16" s="29" customFormat="1" ht="40.5" customHeight="1" thickBot="1">
      <c r="A33" s="17">
        <v>18</v>
      </c>
      <c r="B33" s="109" t="s">
        <v>173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s="29" customFormat="1" ht="37.5" customHeight="1" thickBot="1">
      <c r="A34" s="17">
        <v>19</v>
      </c>
      <c r="B34" s="38" t="s">
        <v>156</v>
      </c>
      <c r="C34" s="39" t="s">
        <v>82</v>
      </c>
      <c r="D34" s="20" t="s">
        <v>83</v>
      </c>
      <c r="E34" s="21" t="s">
        <v>84</v>
      </c>
      <c r="F34" s="40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22"/>
    </row>
    <row r="35" spans="1:16" s="29" customFormat="1" ht="31.8" thickBot="1">
      <c r="A35" s="17">
        <v>20</v>
      </c>
      <c r="B35" s="38" t="s">
        <v>156</v>
      </c>
      <c r="C35" s="41" t="s">
        <v>85</v>
      </c>
      <c r="D35" s="20" t="s">
        <v>86</v>
      </c>
      <c r="E35" s="66" t="s">
        <v>87</v>
      </c>
      <c r="F35" s="66">
        <v>5</v>
      </c>
      <c r="G35" s="22">
        <v>16.2</v>
      </c>
      <c r="H35" s="22"/>
      <c r="I35" s="22"/>
      <c r="J35" s="22"/>
      <c r="K35" s="22"/>
      <c r="L35" s="22"/>
      <c r="M35" s="22"/>
      <c r="N35" s="22"/>
      <c r="O35" s="22"/>
      <c r="P35" s="22"/>
    </row>
    <row r="36" spans="1:16" s="29" customFormat="1" ht="31.8" thickBot="1">
      <c r="A36" s="17">
        <v>21</v>
      </c>
      <c r="B36" s="38" t="s">
        <v>156</v>
      </c>
      <c r="C36" s="39" t="s">
        <v>88</v>
      </c>
      <c r="D36" s="20" t="s">
        <v>89</v>
      </c>
      <c r="E36" s="66" t="s">
        <v>87</v>
      </c>
      <c r="F36" s="66">
        <v>5</v>
      </c>
      <c r="G36" s="22"/>
      <c r="H36" s="22">
        <v>17.100000000000001</v>
      </c>
      <c r="I36" s="22"/>
      <c r="J36" s="21"/>
      <c r="K36" s="21"/>
      <c r="L36" s="21"/>
      <c r="M36" s="21"/>
      <c r="N36" s="21"/>
      <c r="O36" s="21"/>
      <c r="P36" s="21"/>
    </row>
    <row r="37" spans="1:16" s="29" customFormat="1" ht="30.75" customHeight="1" thickBot="1">
      <c r="A37" s="17">
        <v>22</v>
      </c>
      <c r="B37" s="38" t="s">
        <v>156</v>
      </c>
      <c r="C37" s="39" t="s">
        <v>152</v>
      </c>
      <c r="D37" s="20" t="s">
        <v>153</v>
      </c>
      <c r="E37" s="66" t="s">
        <v>87</v>
      </c>
      <c r="F37" s="66">
        <v>5</v>
      </c>
      <c r="G37" s="22"/>
      <c r="H37" s="22"/>
      <c r="I37" s="22">
        <v>2.7</v>
      </c>
      <c r="J37" s="21"/>
      <c r="K37" s="21"/>
      <c r="L37" s="21"/>
      <c r="M37" s="21"/>
      <c r="N37" s="21"/>
      <c r="O37" s="21"/>
      <c r="P37" s="21"/>
    </row>
    <row r="38" spans="1:16" s="29" customFormat="1" ht="39" customHeight="1" thickBot="1">
      <c r="A38" s="35">
        <v>23</v>
      </c>
      <c r="B38" s="36" t="s">
        <v>80</v>
      </c>
      <c r="C38" s="37" t="s">
        <v>81</v>
      </c>
      <c r="D38" s="20" t="s">
        <v>145</v>
      </c>
      <c r="E38" s="66" t="s">
        <v>55</v>
      </c>
      <c r="F38" s="66">
        <v>40</v>
      </c>
      <c r="G38" s="22"/>
      <c r="H38" s="22"/>
      <c r="I38" s="22"/>
      <c r="J38" s="22"/>
      <c r="K38" s="22"/>
      <c r="L38" s="22"/>
      <c r="M38" s="22"/>
      <c r="N38" s="22">
        <v>4.3</v>
      </c>
      <c r="O38" s="22"/>
      <c r="P38" s="22"/>
    </row>
    <row r="39" spans="1:16" s="29" customFormat="1" ht="31.8" thickBot="1">
      <c r="A39" s="17">
        <v>24</v>
      </c>
      <c r="B39" s="18" t="s">
        <v>24</v>
      </c>
      <c r="C39" s="19" t="s">
        <v>25</v>
      </c>
      <c r="D39" s="20" t="s">
        <v>26</v>
      </c>
      <c r="E39" s="66" t="s">
        <v>27</v>
      </c>
      <c r="F39" s="66">
        <v>30</v>
      </c>
      <c r="G39" s="21"/>
      <c r="H39" s="21"/>
      <c r="I39" s="93"/>
      <c r="J39" s="21"/>
      <c r="K39" s="21">
        <v>0.91900000000000004</v>
      </c>
      <c r="L39" s="21"/>
      <c r="M39" s="21"/>
      <c r="N39" s="21"/>
      <c r="O39" s="21"/>
      <c r="P39" s="21"/>
    </row>
    <row r="40" spans="1:16" s="29" customFormat="1" ht="31.8" thickBot="1">
      <c r="A40" s="23">
        <v>25</v>
      </c>
      <c r="B40" s="20" t="s">
        <v>28</v>
      </c>
      <c r="C40" s="24" t="s">
        <v>29</v>
      </c>
      <c r="D40" s="20" t="s">
        <v>30</v>
      </c>
      <c r="E40" s="66" t="s">
        <v>31</v>
      </c>
      <c r="F40" s="66">
        <v>30</v>
      </c>
      <c r="G40" s="21"/>
      <c r="H40" s="21"/>
      <c r="I40" s="93"/>
      <c r="J40" s="21"/>
      <c r="K40" s="21"/>
      <c r="L40" s="21"/>
      <c r="M40" s="21">
        <v>3.7</v>
      </c>
      <c r="N40" s="21"/>
      <c r="O40" s="21"/>
      <c r="P40" s="21"/>
    </row>
    <row r="41" spans="1:16" s="29" customFormat="1" ht="27" customHeight="1" thickBot="1">
      <c r="A41" s="23">
        <v>26</v>
      </c>
      <c r="B41" s="20" t="s">
        <v>176</v>
      </c>
      <c r="C41" s="25" t="s">
        <v>170</v>
      </c>
      <c r="D41" s="20" t="s">
        <v>32</v>
      </c>
      <c r="E41" s="70" t="s">
        <v>33</v>
      </c>
      <c r="F41" s="66">
        <v>5</v>
      </c>
      <c r="G41" s="21"/>
      <c r="H41" s="21"/>
      <c r="I41" s="93"/>
      <c r="J41" s="21"/>
      <c r="K41" s="21"/>
      <c r="L41" s="21"/>
      <c r="M41" s="21"/>
      <c r="N41" s="21">
        <v>1.03</v>
      </c>
      <c r="O41" s="21"/>
      <c r="P41" s="21"/>
    </row>
    <row r="42" spans="1:16" s="29" customFormat="1" ht="31.8" thickBot="1">
      <c r="A42" s="17">
        <v>27</v>
      </c>
      <c r="B42" s="24" t="s">
        <v>34</v>
      </c>
      <c r="C42" s="27" t="s">
        <v>35</v>
      </c>
      <c r="D42" s="26" t="s">
        <v>36</v>
      </c>
      <c r="E42" s="70" t="s">
        <v>33</v>
      </c>
      <c r="F42" s="70">
        <v>5</v>
      </c>
      <c r="G42" s="92"/>
      <c r="H42" s="92"/>
      <c r="I42" s="92"/>
      <c r="J42" s="92"/>
      <c r="K42" s="92"/>
      <c r="L42" s="92"/>
      <c r="M42" s="92"/>
      <c r="N42" s="21">
        <v>6.9000000000000006E-2</v>
      </c>
      <c r="O42" s="21"/>
      <c r="P42" s="21"/>
    </row>
    <row r="43" spans="1:16" s="29" customFormat="1" ht="31.8" thickBot="1">
      <c r="A43" s="17">
        <v>28</v>
      </c>
      <c r="B43" s="24" t="s">
        <v>34</v>
      </c>
      <c r="C43" s="27" t="s">
        <v>37</v>
      </c>
      <c r="D43" s="26" t="s">
        <v>38</v>
      </c>
      <c r="E43" s="70" t="s">
        <v>39</v>
      </c>
      <c r="F43" s="70">
        <v>45</v>
      </c>
      <c r="G43" s="92"/>
      <c r="H43" s="92"/>
      <c r="I43" s="92"/>
      <c r="J43" s="92"/>
      <c r="K43" s="92"/>
      <c r="L43" s="92"/>
      <c r="M43" s="92">
        <v>0.35599999999999998</v>
      </c>
      <c r="N43" s="21"/>
      <c r="O43" s="21"/>
      <c r="P43" s="21"/>
    </row>
    <row r="44" spans="1:16" s="29" customFormat="1" ht="31.8" thickBot="1">
      <c r="A44" s="17">
        <v>29</v>
      </c>
      <c r="B44" s="24" t="s">
        <v>34</v>
      </c>
      <c r="C44" s="27" t="s">
        <v>40</v>
      </c>
      <c r="D44" s="26" t="s">
        <v>41</v>
      </c>
      <c r="E44" s="70" t="s">
        <v>39</v>
      </c>
      <c r="F44" s="70">
        <v>45</v>
      </c>
      <c r="G44" s="92"/>
      <c r="H44" s="92"/>
      <c r="I44" s="92"/>
      <c r="J44" s="92"/>
      <c r="K44" s="92"/>
      <c r="L44" s="92"/>
      <c r="M44" s="92">
        <v>1.2210000000000001</v>
      </c>
      <c r="N44" s="21"/>
      <c r="O44" s="21"/>
      <c r="P44" s="21"/>
    </row>
    <row r="45" spans="1:16" s="29" customFormat="1" ht="31.8" thickBot="1">
      <c r="A45" s="17">
        <v>30</v>
      </c>
      <c r="B45" s="24" t="s">
        <v>34</v>
      </c>
      <c r="C45" s="27" t="s">
        <v>42</v>
      </c>
      <c r="D45" s="26" t="s">
        <v>43</v>
      </c>
      <c r="E45" s="70" t="s">
        <v>39</v>
      </c>
      <c r="F45" s="70">
        <v>45</v>
      </c>
      <c r="G45" s="92"/>
      <c r="H45" s="92"/>
      <c r="I45" s="92"/>
      <c r="J45" s="92"/>
      <c r="K45" s="92"/>
      <c r="L45" s="92"/>
      <c r="M45" s="92"/>
      <c r="N45" s="21">
        <v>2.6640000000000001</v>
      </c>
      <c r="O45" s="21"/>
      <c r="P45" s="21"/>
    </row>
    <row r="46" spans="1:16" s="29" customFormat="1" ht="31.8" thickBot="1">
      <c r="A46" s="17">
        <v>31</v>
      </c>
      <c r="B46" s="24" t="s">
        <v>34</v>
      </c>
      <c r="C46" s="27" t="s">
        <v>44</v>
      </c>
      <c r="D46" s="26" t="s">
        <v>51</v>
      </c>
      <c r="E46" s="70" t="s">
        <v>39</v>
      </c>
      <c r="F46" s="70">
        <v>45</v>
      </c>
      <c r="G46" s="92"/>
      <c r="H46" s="92"/>
      <c r="I46" s="92"/>
      <c r="J46" s="92"/>
      <c r="K46" s="92"/>
      <c r="L46" s="92"/>
      <c r="M46" s="92">
        <v>0.90300000000000002</v>
      </c>
      <c r="N46" s="21"/>
      <c r="O46" s="21"/>
      <c r="P46" s="21"/>
    </row>
    <row r="47" spans="1:16" s="29" customFormat="1" ht="31.8" thickBot="1">
      <c r="A47" s="17">
        <v>32</v>
      </c>
      <c r="B47" s="24" t="s">
        <v>34</v>
      </c>
      <c r="C47" s="27" t="s">
        <v>45</v>
      </c>
      <c r="D47" s="26" t="s">
        <v>46</v>
      </c>
      <c r="E47" s="70" t="s">
        <v>39</v>
      </c>
      <c r="F47" s="70">
        <v>45</v>
      </c>
      <c r="G47" s="92"/>
      <c r="H47" s="92"/>
      <c r="I47" s="92"/>
      <c r="J47" s="92"/>
      <c r="K47" s="92"/>
      <c r="L47" s="92"/>
      <c r="M47" s="92">
        <v>2.6070000000000002</v>
      </c>
      <c r="N47" s="21"/>
      <c r="O47" s="21"/>
      <c r="P47" s="21"/>
    </row>
    <row r="48" spans="1:16" s="29" customFormat="1" ht="31.8" thickBot="1">
      <c r="A48" s="17">
        <v>33</v>
      </c>
      <c r="B48" s="24" t="s">
        <v>34</v>
      </c>
      <c r="C48" s="27" t="s">
        <v>47</v>
      </c>
      <c r="D48" s="26" t="s">
        <v>143</v>
      </c>
      <c r="E48" s="70" t="s">
        <v>39</v>
      </c>
      <c r="F48" s="70">
        <v>45</v>
      </c>
      <c r="G48" s="92"/>
      <c r="H48" s="92"/>
      <c r="I48" s="92"/>
      <c r="J48" s="92"/>
      <c r="K48" s="92"/>
      <c r="L48" s="92"/>
      <c r="M48" s="92">
        <v>3.3330000000000002</v>
      </c>
      <c r="N48" s="21"/>
      <c r="O48" s="21"/>
      <c r="P48" s="21"/>
    </row>
    <row r="49" spans="1:16" s="29" customFormat="1" ht="31.8" thickBot="1">
      <c r="A49" s="17">
        <v>34</v>
      </c>
      <c r="B49" s="24" t="s">
        <v>34</v>
      </c>
      <c r="C49" s="27" t="s">
        <v>48</v>
      </c>
      <c r="D49" s="26" t="s">
        <v>49</v>
      </c>
      <c r="E49" s="70" t="s">
        <v>39</v>
      </c>
      <c r="F49" s="70">
        <v>45</v>
      </c>
      <c r="G49" s="92"/>
      <c r="H49" s="92"/>
      <c r="I49" s="92"/>
      <c r="J49" s="92"/>
      <c r="K49" s="92"/>
      <c r="L49" s="92"/>
      <c r="M49" s="92"/>
      <c r="N49" s="21">
        <v>0.1</v>
      </c>
      <c r="O49" s="21"/>
      <c r="P49" s="21"/>
    </row>
    <row r="50" spans="1:16" s="29" customFormat="1" ht="31.8" thickBot="1">
      <c r="A50" s="17">
        <v>35</v>
      </c>
      <c r="B50" s="24" t="s">
        <v>34</v>
      </c>
      <c r="C50" s="27" t="s">
        <v>50</v>
      </c>
      <c r="D50" s="26" t="s">
        <v>51</v>
      </c>
      <c r="E50" s="70" t="s">
        <v>39</v>
      </c>
      <c r="F50" s="70">
        <v>45</v>
      </c>
      <c r="G50" s="92"/>
      <c r="H50" s="92"/>
      <c r="I50" s="93"/>
      <c r="J50" s="92"/>
      <c r="K50" s="92"/>
      <c r="L50" s="92"/>
      <c r="M50" s="92"/>
      <c r="N50" s="21"/>
      <c r="O50" s="92"/>
      <c r="P50" s="21">
        <v>1.599</v>
      </c>
    </row>
    <row r="51" spans="1:16" s="29" customFormat="1" ht="28.2" thickBot="1">
      <c r="A51" s="17">
        <v>36</v>
      </c>
      <c r="B51" s="59" t="s">
        <v>52</v>
      </c>
      <c r="C51" s="30" t="s">
        <v>53</v>
      </c>
      <c r="D51" s="63" t="s">
        <v>54</v>
      </c>
      <c r="E51" s="66" t="s">
        <v>55</v>
      </c>
      <c r="F51" s="66">
        <v>20</v>
      </c>
      <c r="G51" s="21"/>
      <c r="H51" s="21"/>
      <c r="I51" s="93"/>
      <c r="J51" s="21"/>
      <c r="K51" s="21"/>
      <c r="L51" s="21"/>
      <c r="M51" s="21"/>
      <c r="N51" s="21">
        <v>0.78</v>
      </c>
      <c r="O51" s="21"/>
      <c r="P51" s="21"/>
    </row>
    <row r="52" spans="1:16" s="29" customFormat="1" ht="31.8" thickBot="1">
      <c r="A52" s="17">
        <v>37</v>
      </c>
      <c r="B52" s="24" t="s">
        <v>56</v>
      </c>
      <c r="C52" s="31" t="s">
        <v>57</v>
      </c>
      <c r="D52" s="26" t="s">
        <v>58</v>
      </c>
      <c r="E52" s="70" t="s">
        <v>55</v>
      </c>
      <c r="F52" s="70">
        <v>40</v>
      </c>
      <c r="G52" s="92"/>
      <c r="H52" s="92"/>
      <c r="I52" s="92"/>
      <c r="J52" s="92"/>
      <c r="K52" s="92"/>
      <c r="L52" s="92"/>
      <c r="M52" s="92">
        <v>1.944</v>
      </c>
      <c r="N52" s="21"/>
      <c r="O52" s="21"/>
      <c r="P52" s="21"/>
    </row>
    <row r="53" spans="1:16" s="29" customFormat="1" ht="31.8" thickBot="1">
      <c r="A53" s="17">
        <v>38</v>
      </c>
      <c r="B53" s="33" t="s">
        <v>59</v>
      </c>
      <c r="C53" s="20" t="s">
        <v>60</v>
      </c>
      <c r="D53" s="64" t="s">
        <v>61</v>
      </c>
      <c r="E53" s="66" t="s">
        <v>39</v>
      </c>
      <c r="F53" s="66">
        <v>30</v>
      </c>
      <c r="G53" s="21"/>
      <c r="H53" s="21"/>
      <c r="I53" s="21"/>
      <c r="J53" s="21"/>
      <c r="K53" s="21">
        <v>0.27</v>
      </c>
      <c r="L53" s="21"/>
      <c r="M53" s="21"/>
      <c r="N53" s="21"/>
      <c r="O53" s="21"/>
      <c r="P53" s="21"/>
    </row>
    <row r="54" spans="1:16" s="29" customFormat="1" ht="31.8" thickBot="1">
      <c r="A54" s="17">
        <v>39</v>
      </c>
      <c r="B54" s="34" t="s">
        <v>62</v>
      </c>
      <c r="C54" s="18" t="s">
        <v>63</v>
      </c>
      <c r="D54" s="20" t="s">
        <v>64</v>
      </c>
      <c r="E54" s="66" t="s">
        <v>65</v>
      </c>
      <c r="F54" s="66">
        <v>5</v>
      </c>
      <c r="G54" s="22"/>
      <c r="H54" s="22"/>
      <c r="I54" s="22"/>
      <c r="J54" s="22"/>
      <c r="K54" s="22"/>
      <c r="L54" s="22"/>
      <c r="M54" s="22"/>
      <c r="N54" s="22"/>
      <c r="O54" s="22">
        <v>0.88</v>
      </c>
      <c r="P54" s="22"/>
    </row>
    <row r="55" spans="1:16" s="29" customFormat="1" ht="31.8" thickBot="1">
      <c r="A55" s="17">
        <v>40</v>
      </c>
      <c r="B55" s="34" t="s">
        <v>62</v>
      </c>
      <c r="C55" s="18" t="s">
        <v>63</v>
      </c>
      <c r="D55" s="20" t="s">
        <v>144</v>
      </c>
      <c r="E55" s="66" t="s">
        <v>66</v>
      </c>
      <c r="F55" s="66">
        <v>30</v>
      </c>
      <c r="G55" s="22"/>
      <c r="H55" s="22"/>
      <c r="I55" s="22"/>
      <c r="J55" s="22"/>
      <c r="K55" s="22"/>
      <c r="L55" s="22"/>
      <c r="M55" s="22"/>
      <c r="N55" s="22"/>
      <c r="O55" s="22">
        <v>3.23</v>
      </c>
      <c r="P55" s="22"/>
    </row>
    <row r="56" spans="1:16" s="29" customFormat="1" ht="31.8" thickBot="1">
      <c r="A56" s="17">
        <v>41</v>
      </c>
      <c r="B56" s="34" t="s">
        <v>62</v>
      </c>
      <c r="C56" s="18" t="s">
        <v>67</v>
      </c>
      <c r="D56" s="20" t="s">
        <v>68</v>
      </c>
      <c r="E56" s="66" t="s">
        <v>66</v>
      </c>
      <c r="F56" s="66">
        <v>40</v>
      </c>
      <c r="G56" s="22"/>
      <c r="H56" s="22"/>
      <c r="I56" s="22"/>
      <c r="J56" s="22"/>
      <c r="K56" s="22"/>
      <c r="L56" s="22">
        <v>0.27</v>
      </c>
      <c r="M56" s="22"/>
      <c r="N56" s="22"/>
      <c r="O56" s="22"/>
      <c r="P56" s="22"/>
    </row>
    <row r="57" spans="1:16" s="29" customFormat="1" ht="31.8" thickBot="1">
      <c r="A57" s="17">
        <v>42</v>
      </c>
      <c r="B57" s="75" t="s">
        <v>62</v>
      </c>
      <c r="C57" s="18" t="s">
        <v>69</v>
      </c>
      <c r="D57" s="20" t="s">
        <v>68</v>
      </c>
      <c r="E57" s="66" t="s">
        <v>65</v>
      </c>
      <c r="F57" s="66">
        <v>5</v>
      </c>
      <c r="G57" s="22"/>
      <c r="H57" s="22"/>
      <c r="I57" s="22"/>
      <c r="J57" s="22"/>
      <c r="K57" s="22"/>
      <c r="L57" s="22">
        <v>0.1</v>
      </c>
      <c r="M57" s="22"/>
      <c r="N57" s="22"/>
      <c r="O57" s="22"/>
      <c r="P57" s="22"/>
    </row>
    <row r="58" spans="1:16" s="29" customFormat="1" ht="31.8" thickBot="1">
      <c r="A58" s="17">
        <v>43</v>
      </c>
      <c r="B58" s="75" t="s">
        <v>62</v>
      </c>
      <c r="C58" s="18" t="s">
        <v>70</v>
      </c>
      <c r="D58" s="20" t="s">
        <v>71</v>
      </c>
      <c r="E58" s="66" t="s">
        <v>65</v>
      </c>
      <c r="F58" s="66">
        <v>10</v>
      </c>
      <c r="G58" s="22"/>
      <c r="H58" s="22"/>
      <c r="I58" s="22"/>
      <c r="J58" s="22"/>
      <c r="K58" s="22"/>
      <c r="L58" s="22"/>
      <c r="M58" s="22"/>
      <c r="N58" s="22"/>
      <c r="O58" s="22"/>
      <c r="P58" s="22">
        <v>1.29</v>
      </c>
    </row>
    <row r="59" spans="1:16" s="29" customFormat="1" ht="34.799999999999997" thickBot="1">
      <c r="A59" s="17">
        <v>44</v>
      </c>
      <c r="B59" s="75" t="s">
        <v>72</v>
      </c>
      <c r="C59" s="76" t="s">
        <v>73</v>
      </c>
      <c r="D59" s="20" t="s">
        <v>74</v>
      </c>
      <c r="E59" s="66" t="s">
        <v>75</v>
      </c>
      <c r="F59" s="66">
        <v>30</v>
      </c>
      <c r="G59" s="22"/>
      <c r="H59" s="22"/>
      <c r="I59" s="22"/>
      <c r="J59" s="22"/>
      <c r="K59" s="22"/>
      <c r="L59" s="22"/>
      <c r="M59" s="22">
        <v>1.08</v>
      </c>
      <c r="N59" s="22">
        <v>0.12</v>
      </c>
      <c r="O59" s="22">
        <v>0.56999999999999995</v>
      </c>
      <c r="P59" s="22">
        <v>0.75</v>
      </c>
    </row>
    <row r="60" spans="1:16" s="29" customFormat="1" ht="31.8" thickBot="1">
      <c r="A60" s="17">
        <v>45</v>
      </c>
      <c r="B60" s="78" t="s">
        <v>76</v>
      </c>
      <c r="C60" s="30" t="s">
        <v>77</v>
      </c>
      <c r="D60" s="20" t="s">
        <v>168</v>
      </c>
      <c r="E60" s="70" t="s">
        <v>169</v>
      </c>
      <c r="F60" s="70">
        <v>5</v>
      </c>
      <c r="G60" s="21"/>
      <c r="H60" s="21"/>
      <c r="I60" s="21"/>
      <c r="J60" s="21"/>
      <c r="K60" s="21"/>
      <c r="L60" s="21"/>
      <c r="M60" s="21"/>
      <c r="N60" s="21"/>
      <c r="O60" s="21">
        <v>0.57899999999999996</v>
      </c>
      <c r="P60" s="21"/>
    </row>
    <row r="61" spans="1:16" s="29" customFormat="1" ht="31.8" thickBot="1">
      <c r="A61" s="17">
        <v>46</v>
      </c>
      <c r="B61" s="33" t="s">
        <v>78</v>
      </c>
      <c r="C61" s="18" t="s">
        <v>79</v>
      </c>
      <c r="D61" s="20" t="s">
        <v>151</v>
      </c>
      <c r="E61" s="70" t="s">
        <v>55</v>
      </c>
      <c r="F61" s="66">
        <v>20</v>
      </c>
      <c r="G61" s="22"/>
      <c r="H61" s="22"/>
      <c r="I61" s="22"/>
      <c r="J61" s="22"/>
      <c r="K61" s="22"/>
      <c r="L61" s="22"/>
      <c r="M61" s="22"/>
      <c r="N61" s="22">
        <v>1</v>
      </c>
      <c r="O61" s="22"/>
      <c r="P61" s="22"/>
    </row>
    <row r="62" spans="1:16" s="29" customFormat="1" ht="18.600000000000001" thickBot="1">
      <c r="A62" s="17">
        <v>47</v>
      </c>
      <c r="B62" s="109" t="s">
        <v>172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</row>
    <row r="63" spans="1:16" s="29" customFormat="1" ht="31.8" thickBot="1">
      <c r="A63" s="17">
        <v>48</v>
      </c>
      <c r="B63" s="24" t="s">
        <v>124</v>
      </c>
      <c r="C63" s="27" t="s">
        <v>125</v>
      </c>
      <c r="D63" s="42" t="s">
        <v>126</v>
      </c>
      <c r="E63" s="70" t="s">
        <v>113</v>
      </c>
      <c r="F63" s="70">
        <v>5</v>
      </c>
      <c r="G63" s="92"/>
      <c r="H63" s="92"/>
      <c r="I63" s="92"/>
      <c r="J63" s="92">
        <v>0.55000000000000004</v>
      </c>
      <c r="K63" s="92"/>
      <c r="L63" s="92"/>
      <c r="M63" s="92"/>
      <c r="N63" s="21"/>
      <c r="O63" s="21"/>
      <c r="P63" s="21"/>
    </row>
    <row r="64" spans="1:16" s="29" customFormat="1" ht="31.8" thickBot="1">
      <c r="A64" s="17">
        <v>49</v>
      </c>
      <c r="B64" s="24" t="s">
        <v>124</v>
      </c>
      <c r="C64" s="27" t="s">
        <v>125</v>
      </c>
      <c r="D64" s="42" t="s">
        <v>126</v>
      </c>
      <c r="E64" s="70" t="s">
        <v>113</v>
      </c>
      <c r="F64" s="69">
        <v>5</v>
      </c>
      <c r="G64" s="94"/>
      <c r="H64" s="95"/>
      <c r="I64" s="94"/>
      <c r="J64" s="95"/>
      <c r="K64" s="94"/>
      <c r="L64" s="95"/>
      <c r="M64" s="94"/>
      <c r="N64" s="44"/>
      <c r="O64" s="49">
        <v>10</v>
      </c>
      <c r="P64" s="44"/>
    </row>
    <row r="65" spans="1:16" s="29" customFormat="1" ht="30.75" customHeight="1" thickBot="1">
      <c r="A65" s="17">
        <v>50</v>
      </c>
      <c r="B65" s="24" t="s">
        <v>124</v>
      </c>
      <c r="C65" s="27" t="s">
        <v>125</v>
      </c>
      <c r="D65" s="42" t="s">
        <v>126</v>
      </c>
      <c r="E65" s="70" t="s">
        <v>113</v>
      </c>
      <c r="F65" s="70">
        <v>20</v>
      </c>
      <c r="G65" s="94"/>
      <c r="H65" s="95"/>
      <c r="I65" s="94"/>
      <c r="J65" s="95"/>
      <c r="K65" s="94"/>
      <c r="L65" s="95"/>
      <c r="M65" s="94"/>
      <c r="N65" s="44"/>
      <c r="O65" s="49">
        <v>18</v>
      </c>
      <c r="P65" s="44"/>
    </row>
    <row r="66" spans="1:16" s="29" customFormat="1" ht="16.2" hidden="1" thickBot="1">
      <c r="A66" s="17"/>
      <c r="B66" s="60"/>
      <c r="C66" s="52"/>
      <c r="D66" s="53"/>
      <c r="E66" s="53"/>
      <c r="F66" s="53" t="s">
        <v>134</v>
      </c>
      <c r="G66" s="51">
        <f>G24+G26+G34+G35+G36+G37+G41+G42+G54+G57+G60+G63+G64</f>
        <v>16.2</v>
      </c>
      <c r="H66" s="51">
        <f t="shared" ref="H66:P66" si="0">H24+H26+H34+H35+H36+H37+H41+H42+H54+H57+H60+H63+H64</f>
        <v>17.100000000000001</v>
      </c>
      <c r="I66" s="51">
        <f t="shared" si="0"/>
        <v>16.7</v>
      </c>
      <c r="J66" s="51">
        <f t="shared" si="0"/>
        <v>0.56000000000000005</v>
      </c>
      <c r="K66" s="51">
        <f t="shared" si="0"/>
        <v>0</v>
      </c>
      <c r="L66" s="51">
        <f t="shared" si="0"/>
        <v>0.1</v>
      </c>
      <c r="M66" s="51">
        <f t="shared" si="0"/>
        <v>0</v>
      </c>
      <c r="N66" s="51">
        <f t="shared" si="0"/>
        <v>1.099</v>
      </c>
      <c r="O66" s="51">
        <f t="shared" si="0"/>
        <v>11.459</v>
      </c>
      <c r="P66" s="51">
        <f t="shared" si="0"/>
        <v>19.5</v>
      </c>
    </row>
    <row r="67" spans="1:16" s="29" customFormat="1" ht="15.75" customHeight="1" thickBot="1">
      <c r="A67" s="112" t="s">
        <v>135</v>
      </c>
      <c r="B67" s="100"/>
      <c r="C67" s="100"/>
      <c r="D67" s="100"/>
      <c r="E67" s="101"/>
      <c r="F67" s="18" t="s">
        <v>134</v>
      </c>
      <c r="G67" s="51">
        <f>G24+G26+G34+G35+G36+G37+G41+G42+G54+G57+G60+G63+G64</f>
        <v>16.2</v>
      </c>
      <c r="H67" s="51">
        <f>G67+H66</f>
        <v>33.299999999999997</v>
      </c>
      <c r="I67" s="51">
        <f t="shared" ref="I67:P67" si="1">H67+I66</f>
        <v>50</v>
      </c>
      <c r="J67" s="51">
        <f t="shared" si="1"/>
        <v>50.56</v>
      </c>
      <c r="K67" s="51">
        <f t="shared" si="1"/>
        <v>50.56</v>
      </c>
      <c r="L67" s="51">
        <f t="shared" si="1"/>
        <v>50.660000000000004</v>
      </c>
      <c r="M67" s="51">
        <f t="shared" si="1"/>
        <v>50.660000000000004</v>
      </c>
      <c r="N67" s="51">
        <f t="shared" si="1"/>
        <v>51.759</v>
      </c>
      <c r="O67" s="51">
        <f t="shared" si="1"/>
        <v>63.218000000000004</v>
      </c>
      <c r="P67" s="51">
        <f t="shared" si="1"/>
        <v>82.718000000000004</v>
      </c>
    </row>
    <row r="68" spans="1:16" s="29" customFormat="1" ht="16.2" hidden="1" thickBot="1">
      <c r="A68" s="102"/>
      <c r="B68" s="103"/>
      <c r="C68" s="103"/>
      <c r="D68" s="103"/>
      <c r="E68" s="104"/>
      <c r="F68" s="18" t="s">
        <v>161</v>
      </c>
      <c r="G68" s="51">
        <f>G14+G15+G16+G17+G21+G24+G26+G27+G28+G29+G30+G31+G32+G34+G35+G36+G37+G41+G42+G51+G54+G57+G60+G61+G63+G64+G65</f>
        <v>16.2</v>
      </c>
      <c r="H68" s="51">
        <f t="shared" ref="H68:P68" si="2">H14+H15+H16+H17+H21+H24+H26+H27+H28+H29+H30+H31+H32+H34+H35+H36+H37+H41+H42+H51+H54+H57+H60+H61+H63+H64+H65</f>
        <v>17.100000000000001</v>
      </c>
      <c r="I68" s="51">
        <f t="shared" si="2"/>
        <v>25.106999999999999</v>
      </c>
      <c r="J68" s="51">
        <f t="shared" si="2"/>
        <v>16.440000000000001</v>
      </c>
      <c r="K68" s="51">
        <f t="shared" si="2"/>
        <v>0</v>
      </c>
      <c r="L68" s="51">
        <f t="shared" si="2"/>
        <v>0.1</v>
      </c>
      <c r="M68" s="51">
        <f t="shared" si="2"/>
        <v>0</v>
      </c>
      <c r="N68" s="51">
        <f t="shared" si="2"/>
        <v>2.879</v>
      </c>
      <c r="O68" s="51">
        <f t="shared" si="2"/>
        <v>29.459</v>
      </c>
      <c r="P68" s="51">
        <f t="shared" si="2"/>
        <v>24.95</v>
      </c>
    </row>
    <row r="69" spans="1:16" s="29" customFormat="1" ht="15" customHeight="1" thickBot="1">
      <c r="A69" s="102"/>
      <c r="B69" s="103"/>
      <c r="C69" s="103"/>
      <c r="D69" s="103"/>
      <c r="E69" s="104"/>
      <c r="F69" s="18" t="s">
        <v>161</v>
      </c>
      <c r="G69" s="51">
        <f>G14+G15+G16+G17+G21+G24+G26+G27+G28+G29+G30+G31+G32+G34+G35+G36+G37+G41+G42+G51+G54+G57+G60+G61+G63+G64+G65</f>
        <v>16.2</v>
      </c>
      <c r="H69" s="51">
        <f>G69+H68</f>
        <v>33.299999999999997</v>
      </c>
      <c r="I69" s="51">
        <f t="shared" ref="I69:P69" si="3">H69+I68</f>
        <v>58.406999999999996</v>
      </c>
      <c r="J69" s="51">
        <f t="shared" si="3"/>
        <v>74.846999999999994</v>
      </c>
      <c r="K69" s="51">
        <f t="shared" si="3"/>
        <v>74.846999999999994</v>
      </c>
      <c r="L69" s="51">
        <f t="shared" si="3"/>
        <v>74.946999999999989</v>
      </c>
      <c r="M69" s="51">
        <f t="shared" si="3"/>
        <v>74.946999999999989</v>
      </c>
      <c r="N69" s="51">
        <f t="shared" si="3"/>
        <v>77.825999999999993</v>
      </c>
      <c r="O69" s="51">
        <f t="shared" si="3"/>
        <v>107.285</v>
      </c>
      <c r="P69" s="51">
        <f t="shared" si="3"/>
        <v>132.23499999999999</v>
      </c>
    </row>
    <row r="70" spans="1:16" s="29" customFormat="1" ht="16.2" hidden="1" thickBot="1">
      <c r="A70" s="102"/>
      <c r="B70" s="103"/>
      <c r="C70" s="103"/>
      <c r="D70" s="103"/>
      <c r="E70" s="104"/>
      <c r="F70" s="18"/>
      <c r="G70" s="51">
        <f>G14+G15+G16+G17+G18+G19+G21+G22+G23+G24+G26+G27+G28+G29+G30+G31+G32+G34+G35+G36+G37+G38+G39+G40+G41+G42+G43+G44+G45+G46+G47+G48+G49+G50+G51+G52+G53+G54+G55+G56+G57+G58+G59+G60+G61+G63+G64+G65</f>
        <v>16.2</v>
      </c>
      <c r="H70" s="51">
        <f t="shared" ref="H70:P70" si="4">H14+H15+H16+H17+H18+H19+H21+H22+H23+H24+H26+H27+H28+H29+H30+H31+H32+H34+H35+H36+H37+H38+H39+H40+H41+H42+H43+H44+H45+H46+H47+H48+H49+H50+H51+H52+H53+H54+H55+H56+H57+H58+H59+H60+H61+H63+H64+H65</f>
        <v>17.100000000000001</v>
      </c>
      <c r="I70" s="51">
        <f t="shared" si="4"/>
        <v>25.106999999999999</v>
      </c>
      <c r="J70" s="51">
        <f t="shared" si="4"/>
        <v>16.840000000000003</v>
      </c>
      <c r="K70" s="51">
        <f t="shared" si="4"/>
        <v>21.689</v>
      </c>
      <c r="L70" s="51">
        <f t="shared" si="4"/>
        <v>24.79</v>
      </c>
      <c r="M70" s="51">
        <f t="shared" si="4"/>
        <v>27.844000000000001</v>
      </c>
      <c r="N70" s="51">
        <f t="shared" si="4"/>
        <v>14.462999999999997</v>
      </c>
      <c r="O70" s="51">
        <f t="shared" si="4"/>
        <v>34.488</v>
      </c>
      <c r="P70" s="51">
        <f t="shared" si="4"/>
        <v>28.588999999999999</v>
      </c>
    </row>
    <row r="71" spans="1:16" s="29" customFormat="1" ht="17.25" customHeight="1" thickBot="1">
      <c r="A71" s="102"/>
      <c r="B71" s="103"/>
      <c r="C71" s="103"/>
      <c r="D71" s="103"/>
      <c r="E71" s="104"/>
      <c r="F71" s="18" t="s">
        <v>136</v>
      </c>
      <c r="G71" s="51">
        <f>G14+G15+G16+G17+G18+G19+G21+G22+G23+G24+G26+G27+G28+G29+G30+G31+G32+G34+G35+G36+G37+G38+G39+G40+G41+G42+G43+G44+G45+G46+G47+G48+G49+G50+G51+G52+G53+G54+G55+G56+G57+G58+G59+G60+G61+G63+G64+G65</f>
        <v>16.2</v>
      </c>
      <c r="H71" s="51">
        <f>H70+G71</f>
        <v>33.299999999999997</v>
      </c>
      <c r="I71" s="51">
        <f t="shared" ref="I71:P71" si="5">I70+H71</f>
        <v>58.406999999999996</v>
      </c>
      <c r="J71" s="51">
        <f t="shared" si="5"/>
        <v>75.247</v>
      </c>
      <c r="K71" s="51">
        <f t="shared" si="5"/>
        <v>96.936000000000007</v>
      </c>
      <c r="L71" s="51">
        <f t="shared" si="5"/>
        <v>121.726</v>
      </c>
      <c r="M71" s="51">
        <f t="shared" si="5"/>
        <v>149.57</v>
      </c>
      <c r="N71" s="51">
        <f t="shared" si="5"/>
        <v>164.03299999999999</v>
      </c>
      <c r="O71" s="51">
        <f t="shared" si="5"/>
        <v>198.52099999999999</v>
      </c>
      <c r="P71" s="51">
        <f t="shared" si="5"/>
        <v>227.10999999999999</v>
      </c>
    </row>
    <row r="72" spans="1:16" s="29" customFormat="1" ht="16.2" hidden="1" thickBot="1">
      <c r="A72" s="102"/>
      <c r="B72" s="103"/>
      <c r="C72" s="103"/>
      <c r="D72" s="103"/>
      <c r="E72" s="104"/>
      <c r="F72" s="18" t="s">
        <v>137</v>
      </c>
      <c r="G72" s="51">
        <f>G41+G42</f>
        <v>0</v>
      </c>
      <c r="H72" s="51">
        <f t="shared" ref="H72:P72" si="6">H41+H42</f>
        <v>0</v>
      </c>
      <c r="I72" s="51">
        <f t="shared" si="6"/>
        <v>0</v>
      </c>
      <c r="J72" s="51">
        <f t="shared" si="6"/>
        <v>0</v>
      </c>
      <c r="K72" s="51">
        <f t="shared" si="6"/>
        <v>0</v>
      </c>
      <c r="L72" s="51">
        <f t="shared" si="6"/>
        <v>0</v>
      </c>
      <c r="M72" s="51">
        <f t="shared" si="6"/>
        <v>0</v>
      </c>
      <c r="N72" s="51">
        <f t="shared" si="6"/>
        <v>1.099</v>
      </c>
      <c r="O72" s="51">
        <f t="shared" si="6"/>
        <v>0</v>
      </c>
      <c r="P72" s="51">
        <f t="shared" si="6"/>
        <v>0</v>
      </c>
    </row>
    <row r="73" spans="1:16" s="29" customFormat="1" ht="15.75" customHeight="1" thickBot="1">
      <c r="A73" s="102"/>
      <c r="B73" s="103"/>
      <c r="C73" s="103"/>
      <c r="D73" s="103"/>
      <c r="E73" s="104"/>
      <c r="F73" s="18" t="s">
        <v>137</v>
      </c>
      <c r="G73" s="51">
        <f>G41+G42</f>
        <v>0</v>
      </c>
      <c r="H73" s="51">
        <f>H72+G73</f>
        <v>0</v>
      </c>
      <c r="I73" s="51">
        <f t="shared" ref="I73:P73" si="7">I72+H73</f>
        <v>0</v>
      </c>
      <c r="J73" s="51">
        <f t="shared" si="7"/>
        <v>0</v>
      </c>
      <c r="K73" s="51">
        <f t="shared" si="7"/>
        <v>0</v>
      </c>
      <c r="L73" s="51">
        <f t="shared" si="7"/>
        <v>0</v>
      </c>
      <c r="M73" s="51">
        <f t="shared" si="7"/>
        <v>0</v>
      </c>
      <c r="N73" s="51">
        <f t="shared" si="7"/>
        <v>1.099</v>
      </c>
      <c r="O73" s="51">
        <f t="shared" si="7"/>
        <v>1.099</v>
      </c>
      <c r="P73" s="51">
        <f t="shared" si="7"/>
        <v>1.099</v>
      </c>
    </row>
    <row r="74" spans="1:16" s="29" customFormat="1" ht="16.2" hidden="1" thickBot="1">
      <c r="A74" s="17"/>
      <c r="B74" s="113" t="s">
        <v>138</v>
      </c>
      <c r="C74" s="114"/>
      <c r="D74" s="114"/>
      <c r="E74" s="115"/>
      <c r="F74" s="65" t="s">
        <v>134</v>
      </c>
      <c r="G74" s="21">
        <f>G34+G35+G36+G37+G41+G42+G54+G57+G60</f>
        <v>16.2</v>
      </c>
      <c r="H74" s="21">
        <f t="shared" ref="H74:P74" si="8">H34+H35+H36+H37+H41+H42+H54+H57+H60</f>
        <v>17.100000000000001</v>
      </c>
      <c r="I74" s="21">
        <f t="shared" si="8"/>
        <v>2.7</v>
      </c>
      <c r="J74" s="21">
        <f t="shared" si="8"/>
        <v>0.01</v>
      </c>
      <c r="K74" s="21">
        <f t="shared" si="8"/>
        <v>0</v>
      </c>
      <c r="L74" s="21">
        <f t="shared" si="8"/>
        <v>0.1</v>
      </c>
      <c r="M74" s="21">
        <f t="shared" si="8"/>
        <v>0</v>
      </c>
      <c r="N74" s="21">
        <f t="shared" si="8"/>
        <v>1.099</v>
      </c>
      <c r="O74" s="21">
        <f t="shared" si="8"/>
        <v>1.4590000000000001</v>
      </c>
      <c r="P74" s="21">
        <f t="shared" si="8"/>
        <v>0</v>
      </c>
    </row>
    <row r="75" spans="1:16" s="29" customFormat="1" ht="15.75" customHeight="1" thickBot="1">
      <c r="A75" s="99" t="s">
        <v>165</v>
      </c>
      <c r="B75" s="100"/>
      <c r="C75" s="100"/>
      <c r="D75" s="100"/>
      <c r="E75" s="101"/>
      <c r="F75" s="65" t="s">
        <v>134</v>
      </c>
      <c r="G75" s="21">
        <f>G74</f>
        <v>16.2</v>
      </c>
      <c r="H75" s="21">
        <f>H74+G75</f>
        <v>33.299999999999997</v>
      </c>
      <c r="I75" s="21">
        <f t="shared" ref="I75:P75" si="9">I74+H75</f>
        <v>36</v>
      </c>
      <c r="J75" s="21">
        <f t="shared" si="9"/>
        <v>36.01</v>
      </c>
      <c r="K75" s="21">
        <f t="shared" si="9"/>
        <v>36.01</v>
      </c>
      <c r="L75" s="21">
        <f t="shared" si="9"/>
        <v>36.11</v>
      </c>
      <c r="M75" s="21">
        <f t="shared" si="9"/>
        <v>36.11</v>
      </c>
      <c r="N75" s="21">
        <f t="shared" si="9"/>
        <v>37.208999999999996</v>
      </c>
      <c r="O75" s="21">
        <f t="shared" si="9"/>
        <v>38.667999999999999</v>
      </c>
      <c r="P75" s="21">
        <f t="shared" si="9"/>
        <v>38.667999999999999</v>
      </c>
    </row>
    <row r="76" spans="1:16" s="29" customFormat="1" ht="16.2" hidden="1" thickBot="1">
      <c r="A76" s="102"/>
      <c r="B76" s="103"/>
      <c r="C76" s="103"/>
      <c r="D76" s="103"/>
      <c r="E76" s="104"/>
      <c r="F76" s="65" t="s">
        <v>161</v>
      </c>
      <c r="G76" s="21">
        <f>G34+G35+G36+G37+G41+G42+G51+G54+G57+G60+G61</f>
        <v>16.2</v>
      </c>
      <c r="H76" s="21">
        <f t="shared" ref="H76:P76" si="10">H34+H35+H36+H37+H41+H42+H51+H54+H57+H60+H61</f>
        <v>17.100000000000001</v>
      </c>
      <c r="I76" s="21">
        <f t="shared" si="10"/>
        <v>2.7</v>
      </c>
      <c r="J76" s="21">
        <f t="shared" si="10"/>
        <v>0.01</v>
      </c>
      <c r="K76" s="21">
        <f t="shared" si="10"/>
        <v>0</v>
      </c>
      <c r="L76" s="21">
        <f t="shared" si="10"/>
        <v>0.1</v>
      </c>
      <c r="M76" s="21">
        <f t="shared" si="10"/>
        <v>0</v>
      </c>
      <c r="N76" s="21">
        <f t="shared" si="10"/>
        <v>2.879</v>
      </c>
      <c r="O76" s="21">
        <f t="shared" si="10"/>
        <v>1.4590000000000001</v>
      </c>
      <c r="P76" s="21">
        <f t="shared" si="10"/>
        <v>0</v>
      </c>
    </row>
    <row r="77" spans="1:16" s="29" customFormat="1" ht="15" customHeight="1" thickBot="1">
      <c r="A77" s="102"/>
      <c r="B77" s="103"/>
      <c r="C77" s="103"/>
      <c r="D77" s="103"/>
      <c r="E77" s="104"/>
      <c r="F77" s="65" t="s">
        <v>161</v>
      </c>
      <c r="G77" s="21">
        <f>G76</f>
        <v>16.2</v>
      </c>
      <c r="H77" s="21">
        <f>G77+H76</f>
        <v>33.299999999999997</v>
      </c>
      <c r="I77" s="21">
        <f t="shared" ref="I77:P77" si="11">H77+I76</f>
        <v>36</v>
      </c>
      <c r="J77" s="21">
        <f t="shared" si="11"/>
        <v>36.01</v>
      </c>
      <c r="K77" s="21">
        <f t="shared" si="11"/>
        <v>36.01</v>
      </c>
      <c r="L77" s="21">
        <f t="shared" si="11"/>
        <v>36.11</v>
      </c>
      <c r="M77" s="21">
        <f t="shared" si="11"/>
        <v>36.11</v>
      </c>
      <c r="N77" s="21">
        <f t="shared" si="11"/>
        <v>38.988999999999997</v>
      </c>
      <c r="O77" s="21">
        <f t="shared" si="11"/>
        <v>40.448</v>
      </c>
      <c r="P77" s="21">
        <f t="shared" si="11"/>
        <v>40.448</v>
      </c>
    </row>
    <row r="78" spans="1:16" s="29" customFormat="1" ht="16.2" hidden="1" thickBot="1">
      <c r="A78" s="102"/>
      <c r="B78" s="103"/>
      <c r="C78" s="103"/>
      <c r="D78" s="103"/>
      <c r="E78" s="104"/>
      <c r="F78" s="65" t="s">
        <v>139</v>
      </c>
      <c r="G78" s="21">
        <f>SUM(G34:G61)</f>
        <v>16.2</v>
      </c>
      <c r="H78" s="21">
        <f t="shared" ref="H78:P78" si="12">SUM(H34:H61)</f>
        <v>17.100000000000001</v>
      </c>
      <c r="I78" s="21">
        <f t="shared" si="12"/>
        <v>2.7</v>
      </c>
      <c r="J78" s="21">
        <f t="shared" si="12"/>
        <v>0.01</v>
      </c>
      <c r="K78" s="21">
        <f t="shared" si="12"/>
        <v>1.1890000000000001</v>
      </c>
      <c r="L78" s="21">
        <f t="shared" si="12"/>
        <v>0.37</v>
      </c>
      <c r="M78" s="21">
        <f t="shared" si="12"/>
        <v>15.144</v>
      </c>
      <c r="N78" s="21">
        <f t="shared" si="12"/>
        <v>10.062999999999999</v>
      </c>
      <c r="O78" s="21">
        <f t="shared" si="12"/>
        <v>5.2590000000000003</v>
      </c>
      <c r="P78" s="21">
        <f t="shared" si="12"/>
        <v>3.6390000000000002</v>
      </c>
    </row>
    <row r="79" spans="1:16" s="29" customFormat="1" ht="15" customHeight="1" thickBot="1">
      <c r="A79" s="102"/>
      <c r="B79" s="103"/>
      <c r="C79" s="103"/>
      <c r="D79" s="103"/>
      <c r="E79" s="104"/>
      <c r="F79" s="65" t="s">
        <v>139</v>
      </c>
      <c r="G79" s="21">
        <f>G78</f>
        <v>16.2</v>
      </c>
      <c r="H79" s="21">
        <f>G79+H78</f>
        <v>33.299999999999997</v>
      </c>
      <c r="I79" s="21">
        <f t="shared" ref="I79:P79" si="13">H79+I78</f>
        <v>36</v>
      </c>
      <c r="J79" s="21">
        <f t="shared" si="13"/>
        <v>36.01</v>
      </c>
      <c r="K79" s="21">
        <f t="shared" si="13"/>
        <v>37.198999999999998</v>
      </c>
      <c r="L79" s="21">
        <f t="shared" si="13"/>
        <v>37.568999999999996</v>
      </c>
      <c r="M79" s="21">
        <f t="shared" si="13"/>
        <v>52.712999999999994</v>
      </c>
      <c r="N79" s="21">
        <f t="shared" si="13"/>
        <v>62.775999999999996</v>
      </c>
      <c r="O79" s="21">
        <f t="shared" si="13"/>
        <v>68.034999999999997</v>
      </c>
      <c r="P79" s="21">
        <f t="shared" si="13"/>
        <v>71.673999999999992</v>
      </c>
    </row>
    <row r="80" spans="1:16" s="29" customFormat="1" ht="16.2" hidden="1" thickBot="1">
      <c r="A80" s="102"/>
      <c r="B80" s="103"/>
      <c r="C80" s="103"/>
      <c r="D80" s="103"/>
      <c r="E80" s="104"/>
      <c r="F80" s="65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1.099</v>
      </c>
      <c r="O80" s="21">
        <f t="shared" si="14"/>
        <v>0</v>
      </c>
      <c r="P80" s="21">
        <f t="shared" si="14"/>
        <v>0</v>
      </c>
    </row>
    <row r="81" spans="1:16" s="29" customFormat="1" ht="15.75" customHeight="1" thickBot="1">
      <c r="A81" s="116"/>
      <c r="B81" s="117"/>
      <c r="C81" s="117"/>
      <c r="D81" s="117"/>
      <c r="E81" s="118"/>
      <c r="F81" s="65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29" customFormat="1" ht="16.2" hidden="1" thickBot="1">
      <c r="A82" s="17"/>
      <c r="B82" s="113" t="s">
        <v>140</v>
      </c>
      <c r="C82" s="114"/>
      <c r="D82" s="114"/>
      <c r="E82" s="115"/>
      <c r="F82" s="65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29" customFormat="1" ht="15.75" customHeight="1" thickBot="1">
      <c r="A83" s="99" t="s">
        <v>164</v>
      </c>
      <c r="B83" s="100"/>
      <c r="C83" s="100"/>
      <c r="D83" s="100"/>
      <c r="E83" s="101"/>
      <c r="F83" s="65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29" customFormat="1" ht="16.2" hidden="1" thickBot="1">
      <c r="A84" s="102"/>
      <c r="B84" s="103"/>
      <c r="C84" s="103"/>
      <c r="D84" s="103"/>
      <c r="E84" s="104"/>
      <c r="F84" s="65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29" customFormat="1" ht="16.2" thickBot="1">
      <c r="A85" s="102"/>
      <c r="B85" s="103"/>
      <c r="C85" s="103"/>
      <c r="D85" s="103"/>
      <c r="E85" s="104"/>
      <c r="F85" s="65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29" customFormat="1" ht="16.2" thickBot="1">
      <c r="A86" s="102"/>
      <c r="B86" s="103"/>
      <c r="C86" s="103"/>
      <c r="D86" s="103"/>
      <c r="E86" s="104"/>
      <c r="F86" s="65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29" customFormat="1" ht="16.2" thickBot="1">
      <c r="A87" s="102"/>
      <c r="B87" s="103"/>
      <c r="C87" s="103"/>
      <c r="D87" s="103"/>
      <c r="E87" s="104"/>
      <c r="F87" s="65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29" customFormat="1" ht="14.4">
      <c r="A88" s="105" t="s">
        <v>162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55"/>
    </row>
    <row r="89" spans="1:16" s="29" customFormat="1">
      <c r="A89" s="7"/>
      <c r="B89" s="54"/>
      <c r="C89" s="5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55"/>
    </row>
    <row r="90" spans="1:16" s="29" customFormat="1" ht="17.399999999999999">
      <c r="A90" s="108" t="s">
        <v>174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16" s="29" customFormat="1">
      <c r="A91" s="7"/>
      <c r="B91" s="54"/>
      <c r="C91" s="5"/>
      <c r="D91" s="54"/>
      <c r="E91" s="54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6" s="29" customFormat="1">
      <c r="A92" s="7"/>
      <c r="B92" s="54" t="s">
        <v>141</v>
      </c>
      <c r="C92" s="5"/>
      <c r="E92" s="54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6" s="29" customFormat="1">
      <c r="A93" s="7"/>
      <c r="B93" s="54"/>
      <c r="C93" s="5"/>
      <c r="D93" s="54"/>
      <c r="E93" s="54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6" s="29" customFormat="1">
      <c r="A94" s="7"/>
      <c r="B94" s="54"/>
      <c r="C94" s="5"/>
      <c r="D94" s="54"/>
      <c r="E94" s="54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6" s="29" customFormat="1">
      <c r="A95" s="7"/>
      <c r="B95" s="54"/>
      <c r="C95" s="5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6" s="29" customFormat="1">
      <c r="A96" s="7"/>
      <c r="B96" s="54"/>
      <c r="C96" s="5"/>
      <c r="D96" s="54"/>
      <c r="E96" s="54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29" customFormat="1">
      <c r="A97" s="7"/>
      <c r="B97" s="54"/>
      <c r="C97" s="5"/>
      <c r="D97" s="54"/>
      <c r="E97" s="54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29" customFormat="1">
      <c r="A98" s="7"/>
      <c r="B98" s="54"/>
      <c r="C98" s="5"/>
      <c r="D98" s="54"/>
      <c r="E98" s="54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29" customFormat="1">
      <c r="A99" s="7"/>
      <c r="B99" s="54"/>
      <c r="C99" s="5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29" customFormat="1">
      <c r="A100" s="7"/>
      <c r="B100" s="54"/>
      <c r="C100" s="5"/>
      <c r="D100" s="54"/>
      <c r="E100" s="54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29" customFormat="1">
      <c r="A101" s="7"/>
      <c r="B101" s="54"/>
      <c r="C101" s="5"/>
      <c r="D101" s="54"/>
      <c r="E101" s="54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29" customFormat="1">
      <c r="A102" s="7"/>
      <c r="B102" s="54"/>
      <c r="C102" s="5"/>
      <c r="D102" s="54"/>
      <c r="E102" s="54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29" customFormat="1">
      <c r="A103" s="7"/>
      <c r="B103" s="54"/>
      <c r="C103" s="5"/>
      <c r="D103" s="54"/>
      <c r="E103" s="54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29" customFormat="1">
      <c r="A104" s="7"/>
      <c r="B104" s="54"/>
      <c r="C104" s="5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29" customFormat="1">
      <c r="A105" s="7"/>
      <c r="B105" s="54"/>
      <c r="C105" s="5"/>
      <c r="D105" s="54"/>
      <c r="E105" s="5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29" customFormat="1">
      <c r="A106" s="7"/>
      <c r="B106" s="54"/>
      <c r="C106" s="5"/>
      <c r="D106" s="54"/>
      <c r="E106" s="5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29" customFormat="1">
      <c r="A107" s="7"/>
      <c r="B107" s="54"/>
      <c r="C107" s="5"/>
      <c r="D107" s="54"/>
      <c r="E107" s="54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29" customFormat="1">
      <c r="A108" s="7"/>
      <c r="B108" s="54"/>
      <c r="C108" s="5"/>
      <c r="D108" s="54"/>
      <c r="E108" s="54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29" customFormat="1">
      <c r="A109" s="7"/>
      <c r="B109" s="54"/>
      <c r="C109" s="5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29" customFormat="1">
      <c r="A110" s="7"/>
      <c r="B110" s="54"/>
      <c r="C110" s="5"/>
      <c r="D110" s="54"/>
      <c r="E110" s="54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29" customFormat="1">
      <c r="A111" s="7"/>
      <c r="B111" s="54"/>
      <c r="C111" s="5"/>
      <c r="D111" s="54"/>
      <c r="E111" s="54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29" customFormat="1">
      <c r="A112" s="7"/>
      <c r="B112" s="54"/>
      <c r="C112" s="5"/>
      <c r="D112" s="54"/>
      <c r="E112" s="54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29" customFormat="1">
      <c r="A113" s="7"/>
      <c r="B113" s="54"/>
      <c r="C113" s="5"/>
      <c r="D113" s="54"/>
      <c r="E113" s="54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29" customFormat="1">
      <c r="A114" s="7"/>
      <c r="B114" s="54"/>
      <c r="C114" s="5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29" customFormat="1">
      <c r="A115" s="7"/>
      <c r="B115" s="54"/>
      <c r="C115" s="5"/>
      <c r="D115" s="54"/>
      <c r="E115" s="54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29" customFormat="1">
      <c r="A116" s="7"/>
      <c r="B116" s="54"/>
      <c r="C116" s="5"/>
      <c r="D116" s="54"/>
      <c r="E116" s="54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29" customFormat="1">
      <c r="A117" s="7"/>
      <c r="B117" s="54"/>
      <c r="C117" s="5"/>
      <c r="D117" s="54"/>
      <c r="E117" s="54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29" customFormat="1">
      <c r="A118" s="7"/>
      <c r="B118" s="54"/>
      <c r="C118" s="5"/>
      <c r="D118" s="54"/>
      <c r="E118" s="54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29" customFormat="1">
      <c r="A119" s="7"/>
      <c r="B119" s="54"/>
      <c r="C119" s="5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29" customFormat="1">
      <c r="A120" s="7"/>
      <c r="B120" s="54"/>
      <c r="C120" s="5"/>
      <c r="D120" s="54"/>
      <c r="E120" s="54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29" customFormat="1">
      <c r="A121" s="7"/>
      <c r="B121" s="54"/>
      <c r="C121" s="5"/>
      <c r="D121" s="54"/>
      <c r="E121" s="54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29" customFormat="1">
      <c r="A122" s="7"/>
      <c r="B122" s="54"/>
      <c r="C122" s="5"/>
      <c r="D122" s="54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29" customFormat="1">
      <c r="A123" s="7"/>
      <c r="B123" s="54"/>
      <c r="C123" s="5"/>
      <c r="D123" s="54"/>
      <c r="E123" s="54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29" customFormat="1">
      <c r="A124" s="7"/>
      <c r="B124" s="54"/>
      <c r="C124" s="5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29" customFormat="1">
      <c r="A125" s="7"/>
      <c r="B125" s="54"/>
      <c r="C125" s="5"/>
      <c r="D125" s="54"/>
      <c r="E125" s="54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29" customFormat="1">
      <c r="A126" s="7"/>
      <c r="B126" s="54"/>
      <c r="C126" s="5"/>
      <c r="D126" s="54"/>
      <c r="E126" s="54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29" customFormat="1">
      <c r="A127" s="7"/>
      <c r="B127" s="54"/>
      <c r="C127" s="5"/>
      <c r="D127" s="54"/>
      <c r="E127" s="54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29" customFormat="1">
      <c r="A128" s="7"/>
      <c r="B128" s="54"/>
      <c r="C128" s="5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29" customFormat="1">
      <c r="A129" s="7"/>
      <c r="B129" s="54"/>
      <c r="C129" s="5"/>
      <c r="D129" s="54"/>
      <c r="E129" s="54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29" customFormat="1">
      <c r="A130" s="7"/>
      <c r="B130" s="54"/>
      <c r="C130" s="5"/>
      <c r="D130" s="54"/>
      <c r="E130" s="54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29" customFormat="1">
      <c r="A131" s="7"/>
      <c r="B131" s="54"/>
      <c r="C131" s="5"/>
      <c r="D131" s="54"/>
      <c r="E131" s="54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29" customFormat="1">
      <c r="A132" s="7"/>
      <c r="B132" s="54"/>
      <c r="C132" s="5"/>
      <c r="D132" s="54"/>
      <c r="E132" s="54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29" customFormat="1">
      <c r="A133" s="7"/>
      <c r="B133" s="54"/>
      <c r="C133" s="5"/>
      <c r="D133" s="54"/>
      <c r="E133" s="54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29" customFormat="1">
      <c r="A134" s="7"/>
      <c r="B134" s="54"/>
      <c r="C134" s="5"/>
      <c r="D134" s="54"/>
      <c r="E134" s="54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29" customFormat="1">
      <c r="A135" s="7"/>
      <c r="B135" s="54"/>
      <c r="C135" s="5"/>
      <c r="D135" s="54"/>
      <c r="E135" s="54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29" customFormat="1">
      <c r="A136" s="7"/>
      <c r="B136" s="54"/>
      <c r="C136" s="5"/>
      <c r="D136" s="54"/>
      <c r="E136" s="54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29" customFormat="1">
      <c r="A137" s="7"/>
      <c r="B137" s="54"/>
      <c r="C137" s="5"/>
      <c r="D137" s="54"/>
      <c r="E137" s="54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29" customFormat="1">
      <c r="A138" s="7"/>
      <c r="B138" s="54"/>
      <c r="C138" s="5"/>
      <c r="D138" s="54"/>
      <c r="E138" s="54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29" customFormat="1">
      <c r="A139" s="7"/>
      <c r="B139" s="54"/>
      <c r="C139" s="5"/>
      <c r="D139" s="54"/>
      <c r="E139" s="54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29" customFormat="1">
      <c r="A140" s="7"/>
      <c r="B140" s="54"/>
      <c r="C140" s="5"/>
      <c r="D140" s="54"/>
      <c r="E140" s="54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29" customFormat="1">
      <c r="A141" s="7"/>
      <c r="B141" s="54"/>
      <c r="C141" s="5"/>
      <c r="D141" s="54"/>
      <c r="E141" s="54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29" customFormat="1">
      <c r="A142" s="7"/>
      <c r="B142" s="54"/>
      <c r="C142" s="5"/>
      <c r="D142" s="54"/>
      <c r="E142" s="54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29" customFormat="1">
      <c r="A143" s="7"/>
      <c r="B143" s="54"/>
      <c r="C143" s="5"/>
      <c r="D143" s="54"/>
      <c r="E143" s="54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29" customFormat="1">
      <c r="A144" s="7"/>
      <c r="B144" s="54"/>
      <c r="C144" s="5"/>
      <c r="D144" s="54"/>
      <c r="E144" s="54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29" customFormat="1">
      <c r="A145" s="7"/>
      <c r="B145" s="54"/>
      <c r="C145" s="5"/>
      <c r="D145" s="54"/>
      <c r="E145" s="54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29" customFormat="1">
      <c r="A146" s="7"/>
      <c r="B146" s="54"/>
      <c r="C146" s="5"/>
      <c r="D146" s="54"/>
      <c r="E146" s="54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29" customFormat="1">
      <c r="A147" s="7"/>
      <c r="B147" s="54"/>
      <c r="C147" s="5"/>
      <c r="D147" s="54"/>
      <c r="E147" s="54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29" customFormat="1">
      <c r="A148" s="7"/>
      <c r="B148" s="54"/>
      <c r="C148" s="5"/>
      <c r="D148" s="54"/>
      <c r="E148" s="54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29" customFormat="1">
      <c r="A149" s="7"/>
      <c r="B149" s="54"/>
      <c r="C149" s="5"/>
      <c r="D149" s="54"/>
      <c r="E149" s="54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29" customFormat="1">
      <c r="A150" s="7"/>
      <c r="B150" s="54"/>
      <c r="C150" s="5"/>
      <c r="D150" s="54"/>
      <c r="E150" s="54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29" customFormat="1">
      <c r="A151" s="7"/>
      <c r="B151" s="54"/>
      <c r="C151" s="5"/>
      <c r="D151" s="54"/>
      <c r="E151" s="54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29" customFormat="1">
      <c r="A152" s="7"/>
      <c r="B152" s="54"/>
      <c r="C152" s="5"/>
      <c r="D152" s="54"/>
      <c r="E152" s="54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29" customFormat="1">
      <c r="A153" s="7"/>
      <c r="B153" s="54"/>
      <c r="C153" s="5"/>
      <c r="D153" s="54"/>
      <c r="E153" s="54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29" customFormat="1">
      <c r="A154" s="7"/>
      <c r="B154" s="54"/>
      <c r="C154" s="5"/>
      <c r="D154" s="54"/>
      <c r="E154" s="54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29" customFormat="1">
      <c r="A155" s="7"/>
      <c r="B155" s="54"/>
      <c r="C155" s="5"/>
      <c r="D155" s="54"/>
      <c r="E155" s="54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29" customFormat="1">
      <c r="A156" s="7"/>
      <c r="B156" s="54"/>
      <c r="C156" s="5"/>
      <c r="D156" s="54"/>
      <c r="E156" s="54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29" customFormat="1">
      <c r="A157" s="7"/>
      <c r="B157" s="54"/>
      <c r="C157" s="5"/>
      <c r="D157" s="54"/>
      <c r="E157" s="54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29" customFormat="1">
      <c r="A158" s="7"/>
      <c r="B158" s="54"/>
      <c r="C158" s="5"/>
      <c r="D158" s="54"/>
      <c r="E158" s="54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29" customFormat="1">
      <c r="A159" s="7"/>
      <c r="B159" s="54"/>
      <c r="C159" s="5"/>
      <c r="D159" s="54"/>
      <c r="E159" s="54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29" customFormat="1">
      <c r="A160" s="7"/>
      <c r="B160" s="54"/>
      <c r="C160" s="5"/>
      <c r="D160" s="54"/>
      <c r="E160" s="54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29" customFormat="1">
      <c r="A161" s="7"/>
      <c r="B161" s="54"/>
      <c r="C161" s="5"/>
      <c r="D161" s="54"/>
      <c r="E161" s="54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29" customFormat="1">
      <c r="A162" s="7"/>
      <c r="B162" s="54"/>
      <c r="C162" s="5"/>
      <c r="D162" s="54"/>
      <c r="E162" s="54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29" customFormat="1">
      <c r="A163" s="7"/>
      <c r="B163" s="54"/>
      <c r="C163" s="5"/>
      <c r="D163" s="54"/>
      <c r="E163" s="54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29" customFormat="1">
      <c r="A164" s="7"/>
      <c r="B164" s="54"/>
      <c r="C164" s="5"/>
      <c r="D164" s="54"/>
      <c r="E164" s="54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29" customFormat="1">
      <c r="A165" s="7"/>
      <c r="B165" s="54"/>
      <c r="C165" s="5"/>
      <c r="D165" s="54"/>
      <c r="E165" s="54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29" customFormat="1">
      <c r="A166" s="7"/>
      <c r="B166" s="54"/>
      <c r="C166" s="5"/>
      <c r="D166" s="54"/>
      <c r="E166" s="54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29" customFormat="1">
      <c r="A167" s="7"/>
      <c r="B167" s="54"/>
      <c r="C167" s="5"/>
      <c r="D167" s="54"/>
      <c r="E167" s="54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29" customFormat="1">
      <c r="A168" s="7"/>
      <c r="B168" s="54"/>
      <c r="C168" s="5"/>
      <c r="D168" s="54"/>
      <c r="E168" s="54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29" customFormat="1">
      <c r="A169" s="7"/>
      <c r="B169" s="54"/>
      <c r="C169" s="5"/>
      <c r="D169" s="54"/>
      <c r="E169" s="54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29" customFormat="1">
      <c r="A170" s="7"/>
      <c r="B170" s="54"/>
      <c r="C170" s="5"/>
      <c r="D170" s="54"/>
      <c r="E170" s="54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29" customFormat="1">
      <c r="A171" s="7"/>
      <c r="B171" s="54"/>
      <c r="C171" s="5"/>
      <c r="D171" s="54"/>
      <c r="E171" s="54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29" customFormat="1">
      <c r="A172" s="7"/>
      <c r="B172" s="54"/>
      <c r="C172" s="5"/>
      <c r="D172" s="54"/>
      <c r="E172" s="54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29" customFormat="1">
      <c r="A173" s="7"/>
      <c r="B173" s="54"/>
      <c r="C173" s="5"/>
      <c r="D173" s="54"/>
      <c r="E173" s="54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29" customFormat="1">
      <c r="A174" s="7"/>
      <c r="B174" s="54"/>
      <c r="C174" s="5"/>
      <c r="D174" s="54"/>
      <c r="E174" s="54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29" customFormat="1">
      <c r="A175" s="7"/>
      <c r="B175" s="54"/>
      <c r="C175" s="5"/>
      <c r="D175" s="54"/>
      <c r="E175" s="54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29" customFormat="1">
      <c r="A176" s="7"/>
      <c r="B176" s="54"/>
      <c r="C176" s="5"/>
      <c r="D176" s="54"/>
      <c r="E176" s="54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29" customFormat="1">
      <c r="A177" s="7"/>
      <c r="B177" s="54"/>
      <c r="C177" s="5"/>
      <c r="D177" s="54"/>
      <c r="E177" s="54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29" customFormat="1">
      <c r="A178" s="7"/>
      <c r="B178" s="54"/>
      <c r="C178" s="5"/>
      <c r="D178" s="54"/>
      <c r="E178" s="54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29" customFormat="1">
      <c r="A179" s="7"/>
      <c r="B179" s="54"/>
      <c r="C179" s="5"/>
      <c r="D179" s="54"/>
      <c r="E179" s="54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29" customFormat="1">
      <c r="A180" s="7"/>
      <c r="B180" s="54"/>
      <c r="C180" s="5"/>
      <c r="D180" s="54"/>
      <c r="E180" s="54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29" customFormat="1">
      <c r="A181" s="7"/>
      <c r="B181" s="54"/>
      <c r="C181" s="5"/>
      <c r="D181" s="54"/>
      <c r="E181" s="54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</sheetData>
  <mergeCells count="33">
    <mergeCell ref="D2:F2"/>
    <mergeCell ref="J2:N2"/>
    <mergeCell ref="A3:B3"/>
    <mergeCell ref="D3:F3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50</vt:i4>
      </vt:variant>
    </vt:vector>
  </HeadingPairs>
  <TitlesOfParts>
    <vt:vector size="75" baseType="lpstr">
      <vt:lpstr>ГВО 15-16   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'2'!Заголовки_для_печати</vt:lpstr>
      <vt:lpstr>'20'!Заголовки_для_печати</vt:lpstr>
      <vt:lpstr>'21'!Заголовки_для_печати</vt:lpstr>
      <vt:lpstr>'22'!Заголовки_для_печати</vt:lpstr>
      <vt:lpstr>'23'!Заголовки_для_печати</vt:lpstr>
      <vt:lpstr>'24'!Заголовки_для_печати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'ГВО 15-16   '!Заголовки_для_печати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'2'!Область_печати</vt:lpstr>
      <vt:lpstr>'20'!Область_печати</vt:lpstr>
      <vt:lpstr>'21'!Область_печати</vt:lpstr>
      <vt:lpstr>'22'!Область_печати</vt:lpstr>
      <vt:lpstr>'23'!Область_печати</vt:lpstr>
      <vt:lpstr>'24'!Область_печати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'ГВО 15-16 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Мастеренко Т.А.</cp:lastModifiedBy>
  <cp:lastPrinted>2016-01-26T13:46:34Z</cp:lastPrinted>
  <dcterms:created xsi:type="dcterms:W3CDTF">2014-08-21T12:11:45Z</dcterms:created>
  <dcterms:modified xsi:type="dcterms:W3CDTF">2016-08-04T11:30:10Z</dcterms:modified>
</cp:coreProperties>
</file>